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Диск D\Инвестпрограмма с 18 октября\ИП 2025\Формирование ИП на 25-29гг\ЦАУ включетиние IT\"/>
    </mc:Choice>
  </mc:AlternateContent>
  <xr:revisionPtr revIDLastSave="0" documentId="13_ncr:1_{CFE4C6DA-454B-49A4-9E43-D48A98B1734A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СВОД" sheetId="1" r:id="rId1"/>
    <sheet name="меропр. №1" sheetId="2" r:id="rId2"/>
    <sheet name="меропр. №2" sheetId="3" r:id="rId3"/>
    <sheet name="меропр. №3" sheetId="4" r:id="rId4"/>
    <sheet name="меропр. №4" sheetId="5" r:id="rId5"/>
    <sheet name="меропр. №5" sheetId="6" r:id="rId6"/>
    <sheet name="меропр. №6" sheetId="7" r:id="rId7"/>
    <sheet name="меропр. №7" sheetId="8" r:id="rId8"/>
    <sheet name="меропр. №8" sheetId="9" r:id="rId9"/>
  </sheets>
  <definedNames>
    <definedName name="_xlnm.Print_Titles" localSheetId="1">'меропр. №1'!$2:$2</definedName>
    <definedName name="_xlnm.Print_Titles" localSheetId="2">'меропр. №2'!$2:$2</definedName>
    <definedName name="_xlnm.Print_Titles" localSheetId="3">'меропр. №3'!$2:$2</definedName>
    <definedName name="_xlnm.Print_Titles" localSheetId="4">'меропр. №4'!$2:$2</definedName>
    <definedName name="_xlnm.Print_Titles" localSheetId="5">'меропр. №5'!$2:$2</definedName>
    <definedName name="_xlnm.Print_Titles" localSheetId="6">'меропр. №6'!$2:$2</definedName>
    <definedName name="_xlnm.Print_Titles" localSheetId="7">'меропр. №7'!$2:$2</definedName>
    <definedName name="_xlnm.Print_Titles" localSheetId="8">'меропр. №8'!$2:$2</definedName>
    <definedName name="_xlnm.Print_Titles" localSheetId="0">СВОД!$2:$2</definedName>
    <definedName name="_xlnm.Print_Area" localSheetId="1">'меропр. №1'!$A$1:$E$3423</definedName>
    <definedName name="_xlnm.Print_Area" localSheetId="2">'меропр. №2'!$A$1:$E$3423</definedName>
    <definedName name="_xlnm.Print_Area" localSheetId="3">'меропр. №3'!$A$1:$E$3423</definedName>
    <definedName name="_xlnm.Print_Area" localSheetId="4">'меропр. №4'!$A$1:$E$3423</definedName>
    <definedName name="_xlnm.Print_Area" localSheetId="5">'меропр. №5'!$A$1:$E$3423</definedName>
    <definedName name="_xlnm.Print_Area" localSheetId="6">'меропр. №6'!$A$1:$E$3423</definedName>
    <definedName name="_xlnm.Print_Area" localSheetId="7">'меропр. №7'!$A$1:$E$3423</definedName>
    <definedName name="_xlnm.Print_Area" localSheetId="8">'меропр. №8'!$A$1:$E$3423</definedName>
    <definedName name="_xlnm.Print_Area" localSheetId="0">СВОД!$A$1:$E$3423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424" i="9" l="1"/>
  <c r="J3423" i="9"/>
  <c r="C3375" i="9"/>
  <c r="D3375" i="9" s="1"/>
  <c r="C3327" i="9"/>
  <c r="E3327" i="9" s="1"/>
  <c r="E3279" i="9"/>
  <c r="C3279" i="9"/>
  <c r="D3279" i="9" s="1"/>
  <c r="J3278" i="9"/>
  <c r="I3278" i="9"/>
  <c r="C3230" i="9"/>
  <c r="E3230" i="9" s="1"/>
  <c r="D3182" i="9"/>
  <c r="C3182" i="9"/>
  <c r="E3182" i="9" s="1"/>
  <c r="C3134" i="9"/>
  <c r="C3086" i="9"/>
  <c r="E3086" i="9" s="1"/>
  <c r="C3038" i="9"/>
  <c r="E3038" i="9" s="1"/>
  <c r="D2990" i="9"/>
  <c r="C2990" i="9"/>
  <c r="E2990" i="9" s="1"/>
  <c r="C2942" i="9"/>
  <c r="C2894" i="9"/>
  <c r="E2894" i="9" s="1"/>
  <c r="C2846" i="9"/>
  <c r="E2846" i="9" s="1"/>
  <c r="D2798" i="9"/>
  <c r="C2798" i="9"/>
  <c r="E2798" i="9" s="1"/>
  <c r="C2750" i="9"/>
  <c r="J2749" i="9"/>
  <c r="I2749" i="9"/>
  <c r="D2701" i="9"/>
  <c r="C2701" i="9"/>
  <c r="E2701" i="9" s="1"/>
  <c r="C2653" i="9"/>
  <c r="C2605" i="9"/>
  <c r="E2605" i="9" s="1"/>
  <c r="C2557" i="9"/>
  <c r="E2557" i="9" s="1"/>
  <c r="D2509" i="9"/>
  <c r="C2509" i="9"/>
  <c r="E2509" i="9" s="1"/>
  <c r="C2461" i="9"/>
  <c r="C2413" i="9"/>
  <c r="D2413" i="9" s="1"/>
  <c r="C2365" i="9"/>
  <c r="E2365" i="9" s="1"/>
  <c r="D2317" i="9"/>
  <c r="C2317" i="9"/>
  <c r="E2317" i="9" s="1"/>
  <c r="C2269" i="9"/>
  <c r="J2268" i="9"/>
  <c r="I2268" i="9"/>
  <c r="D2220" i="9"/>
  <c r="C2220" i="9"/>
  <c r="E2220" i="9" s="1"/>
  <c r="C2172" i="9"/>
  <c r="C2124" i="9"/>
  <c r="D2124" i="9" s="1"/>
  <c r="C2076" i="9"/>
  <c r="E2076" i="9" s="1"/>
  <c r="D2028" i="9"/>
  <c r="C2028" i="9"/>
  <c r="E2028" i="9" s="1"/>
  <c r="C1980" i="9"/>
  <c r="J1979" i="9"/>
  <c r="I1979" i="9"/>
  <c r="D1931" i="9"/>
  <c r="C1931" i="9"/>
  <c r="E1931" i="9" s="1"/>
  <c r="C1883" i="9"/>
  <c r="C1835" i="9"/>
  <c r="D1835" i="9" s="1"/>
  <c r="C1787" i="9"/>
  <c r="E1787" i="9" s="1"/>
  <c r="J1786" i="9"/>
  <c r="I1786" i="9"/>
  <c r="C1738" i="9"/>
  <c r="E1737" i="9" s="1"/>
  <c r="J1737" i="9"/>
  <c r="I1737" i="9"/>
  <c r="F1737" i="9"/>
  <c r="C1689" i="9"/>
  <c r="J1688" i="9"/>
  <c r="I1688" i="9"/>
  <c r="F1688" i="9"/>
  <c r="E1640" i="9"/>
  <c r="H1639" i="9" s="1"/>
  <c r="D1640" i="9"/>
  <c r="C1640" i="9"/>
  <c r="J1639" i="9"/>
  <c r="I1639" i="9"/>
  <c r="F1639" i="9"/>
  <c r="E1639" i="9"/>
  <c r="D1639" i="9"/>
  <c r="C1591" i="9"/>
  <c r="E1591" i="9" s="1"/>
  <c r="C1543" i="9"/>
  <c r="E1495" i="9"/>
  <c r="D1495" i="9"/>
  <c r="C1495" i="9"/>
  <c r="C1447" i="9"/>
  <c r="E1447" i="9" s="1"/>
  <c r="C1399" i="9"/>
  <c r="E1399" i="9" s="1"/>
  <c r="C1351" i="9"/>
  <c r="E1303" i="9"/>
  <c r="D1303" i="9"/>
  <c r="C1303" i="9"/>
  <c r="C1255" i="9"/>
  <c r="D1255" i="9" s="1"/>
  <c r="C1207" i="9"/>
  <c r="E1207" i="9" s="1"/>
  <c r="C1159" i="9"/>
  <c r="J1158" i="9"/>
  <c r="I1158" i="9"/>
  <c r="C1110" i="9"/>
  <c r="E1110" i="9" s="1"/>
  <c r="E1062" i="9"/>
  <c r="D1062" i="9"/>
  <c r="C1062" i="9"/>
  <c r="D1014" i="9"/>
  <c r="C1014" i="9"/>
  <c r="E917" i="9" s="1"/>
  <c r="C966" i="9"/>
  <c r="C918" i="9"/>
  <c r="E918" i="9" s="1"/>
  <c r="J917" i="9"/>
  <c r="I917" i="9"/>
  <c r="C869" i="9"/>
  <c r="E869" i="9" s="1"/>
  <c r="C821" i="9"/>
  <c r="E821" i="9" s="1"/>
  <c r="E773" i="9"/>
  <c r="C773" i="9"/>
  <c r="D773" i="9" s="1"/>
  <c r="E725" i="9"/>
  <c r="D725" i="9"/>
  <c r="C725" i="9"/>
  <c r="C677" i="9"/>
  <c r="E677" i="9" s="1"/>
  <c r="C629" i="9"/>
  <c r="E629" i="9" s="1"/>
  <c r="E581" i="9"/>
  <c r="C581" i="9"/>
  <c r="D581" i="9" s="1"/>
  <c r="E533" i="9"/>
  <c r="D533" i="9"/>
  <c r="C533" i="9"/>
  <c r="C485" i="9"/>
  <c r="D485" i="9" s="1"/>
  <c r="C437" i="9"/>
  <c r="E437" i="9" s="1"/>
  <c r="E389" i="9"/>
  <c r="C389" i="9"/>
  <c r="D389" i="9" s="1"/>
  <c r="E341" i="9"/>
  <c r="D341" i="9"/>
  <c r="C341" i="9"/>
  <c r="C293" i="9"/>
  <c r="E293" i="9" s="1"/>
  <c r="C245" i="9"/>
  <c r="E245" i="9" s="1"/>
  <c r="E197" i="9"/>
  <c r="C197" i="9"/>
  <c r="D197" i="9" s="1"/>
  <c r="E149" i="9"/>
  <c r="D149" i="9"/>
  <c r="C149" i="9"/>
  <c r="C101" i="9"/>
  <c r="D101" i="9" s="1"/>
  <c r="C53" i="9"/>
  <c r="C3423" i="9" s="1"/>
  <c r="E5" i="9"/>
  <c r="C5" i="9"/>
  <c r="D5" i="9" s="1"/>
  <c r="J4" i="9"/>
  <c r="I4" i="9"/>
  <c r="G3424" i="8"/>
  <c r="J3423" i="8"/>
  <c r="C3375" i="8"/>
  <c r="E3278" i="8" s="1"/>
  <c r="C3327" i="8"/>
  <c r="E3327" i="8" s="1"/>
  <c r="E3279" i="8"/>
  <c r="C3279" i="8"/>
  <c r="D3279" i="8" s="1"/>
  <c r="J3278" i="8"/>
  <c r="I3278" i="8"/>
  <c r="C3230" i="8"/>
  <c r="E3230" i="8" s="1"/>
  <c r="C3182" i="8"/>
  <c r="E3134" i="8"/>
  <c r="D3134" i="8"/>
  <c r="C3134" i="8"/>
  <c r="C3086" i="8"/>
  <c r="D3086" i="8" s="1"/>
  <c r="C3038" i="8"/>
  <c r="E3038" i="8" s="1"/>
  <c r="E2990" i="8"/>
  <c r="C2990" i="8"/>
  <c r="D2990" i="8" s="1"/>
  <c r="E2942" i="8"/>
  <c r="D2942" i="8"/>
  <c r="C2942" i="8"/>
  <c r="C2894" i="8"/>
  <c r="D2894" i="8" s="1"/>
  <c r="C2846" i="8"/>
  <c r="E2846" i="8" s="1"/>
  <c r="E2798" i="8"/>
  <c r="C2798" i="8"/>
  <c r="D2798" i="8" s="1"/>
  <c r="D2750" i="8"/>
  <c r="C2750" i="8"/>
  <c r="E2750" i="8" s="1"/>
  <c r="J2749" i="8"/>
  <c r="I2749" i="8"/>
  <c r="E2701" i="8"/>
  <c r="C2701" i="8"/>
  <c r="D2701" i="8" s="1"/>
  <c r="C2653" i="8"/>
  <c r="C2605" i="8"/>
  <c r="D2605" i="8" s="1"/>
  <c r="C2557" i="8"/>
  <c r="E2557" i="8" s="1"/>
  <c r="C2509" i="8"/>
  <c r="E2461" i="8"/>
  <c r="D2461" i="8"/>
  <c r="C2461" i="8"/>
  <c r="C2413" i="8"/>
  <c r="D2413" i="8" s="1"/>
  <c r="C2365" i="8"/>
  <c r="E2365" i="8" s="1"/>
  <c r="E2317" i="8"/>
  <c r="C2317" i="8"/>
  <c r="D2317" i="8" s="1"/>
  <c r="E2269" i="8"/>
  <c r="D2269" i="8"/>
  <c r="C2269" i="8"/>
  <c r="J2268" i="8"/>
  <c r="I2268" i="8"/>
  <c r="E2220" i="8"/>
  <c r="C2220" i="8"/>
  <c r="D2220" i="8" s="1"/>
  <c r="D2172" i="8"/>
  <c r="C2172" i="8"/>
  <c r="E2172" i="8" s="1"/>
  <c r="C2124" i="8"/>
  <c r="D2124" i="8" s="1"/>
  <c r="C2076" i="8"/>
  <c r="E2076" i="8" s="1"/>
  <c r="E2028" i="8"/>
  <c r="C2028" i="8"/>
  <c r="D2028" i="8" s="1"/>
  <c r="C1980" i="8"/>
  <c r="J1979" i="8"/>
  <c r="I1979" i="8"/>
  <c r="C1931" i="8"/>
  <c r="E1883" i="8"/>
  <c r="D1883" i="8"/>
  <c r="C1883" i="8"/>
  <c r="C1835" i="8"/>
  <c r="D1835" i="8" s="1"/>
  <c r="C1787" i="8"/>
  <c r="E1787" i="8" s="1"/>
  <c r="J1786" i="8"/>
  <c r="I1786" i="8"/>
  <c r="E1786" i="8"/>
  <c r="C1738" i="8"/>
  <c r="E1737" i="8" s="1"/>
  <c r="J1737" i="8"/>
  <c r="I1737" i="8"/>
  <c r="F1737" i="8"/>
  <c r="E1689" i="8"/>
  <c r="H1688" i="8" s="1"/>
  <c r="D1689" i="8"/>
  <c r="D1688" i="8" s="1"/>
  <c r="C1689" i="8"/>
  <c r="J1688" i="8"/>
  <c r="I1688" i="8"/>
  <c r="F1688" i="8"/>
  <c r="E1688" i="8"/>
  <c r="E1640" i="8"/>
  <c r="H1639" i="8" s="1"/>
  <c r="C1640" i="8"/>
  <c r="D1640" i="8" s="1"/>
  <c r="D1639" i="8" s="1"/>
  <c r="J1639" i="8"/>
  <c r="I1639" i="8"/>
  <c r="F1639" i="8"/>
  <c r="E1639" i="8"/>
  <c r="C1591" i="8"/>
  <c r="E1591" i="8" s="1"/>
  <c r="C1543" i="8"/>
  <c r="E1495" i="8"/>
  <c r="D1495" i="8"/>
  <c r="C1495" i="8"/>
  <c r="C1447" i="8"/>
  <c r="D1447" i="8" s="1"/>
  <c r="C1399" i="8"/>
  <c r="E1399" i="8" s="1"/>
  <c r="E1351" i="8"/>
  <c r="C1351" i="8"/>
  <c r="D1351" i="8" s="1"/>
  <c r="E1303" i="8"/>
  <c r="D1303" i="8"/>
  <c r="C1303" i="8"/>
  <c r="C1255" i="8"/>
  <c r="E1255" i="8" s="1"/>
  <c r="C1207" i="8"/>
  <c r="E1207" i="8" s="1"/>
  <c r="E1159" i="8"/>
  <c r="C1159" i="8"/>
  <c r="D1159" i="8" s="1"/>
  <c r="J1158" i="8"/>
  <c r="I1158" i="8"/>
  <c r="C1110" i="8"/>
  <c r="E1110" i="8" s="1"/>
  <c r="E1062" i="8"/>
  <c r="C1062" i="8"/>
  <c r="D1062" i="8" s="1"/>
  <c r="E1014" i="8"/>
  <c r="D1014" i="8"/>
  <c r="C1014" i="8"/>
  <c r="C966" i="8"/>
  <c r="D966" i="8" s="1"/>
  <c r="C918" i="8"/>
  <c r="J917" i="8"/>
  <c r="I917" i="8"/>
  <c r="C869" i="8"/>
  <c r="E869" i="8" s="1"/>
  <c r="C821" i="8"/>
  <c r="E821" i="8" s="1"/>
  <c r="E773" i="8"/>
  <c r="C773" i="8"/>
  <c r="D773" i="8" s="1"/>
  <c r="E725" i="8"/>
  <c r="D725" i="8"/>
  <c r="C725" i="8"/>
  <c r="C677" i="8"/>
  <c r="E677" i="8" s="1"/>
  <c r="C629" i="8"/>
  <c r="E629" i="8" s="1"/>
  <c r="E581" i="8"/>
  <c r="C581" i="8"/>
  <c r="D581" i="8" s="1"/>
  <c r="D533" i="8"/>
  <c r="C533" i="8"/>
  <c r="E533" i="8" s="1"/>
  <c r="C485" i="8"/>
  <c r="D485" i="8" s="1"/>
  <c r="C437" i="8"/>
  <c r="E437" i="8" s="1"/>
  <c r="E389" i="8"/>
  <c r="C389" i="8"/>
  <c r="D389" i="8" s="1"/>
  <c r="C341" i="8"/>
  <c r="C293" i="8"/>
  <c r="E293" i="8" s="1"/>
  <c r="C245" i="8"/>
  <c r="E245" i="8" s="1"/>
  <c r="C197" i="8"/>
  <c r="E149" i="8"/>
  <c r="D149" i="8"/>
  <c r="C149" i="8"/>
  <c r="C101" i="8"/>
  <c r="D101" i="8" s="1"/>
  <c r="C53" i="8"/>
  <c r="E53" i="8" s="1"/>
  <c r="E5" i="8"/>
  <c r="C5" i="8"/>
  <c r="J4" i="8"/>
  <c r="I4" i="8"/>
  <c r="J3423" i="7"/>
  <c r="J3230" i="7" s="1"/>
  <c r="C3375" i="7"/>
  <c r="C3327" i="7"/>
  <c r="E3279" i="7"/>
  <c r="C3279" i="7"/>
  <c r="E3278" i="7"/>
  <c r="F3230" i="7"/>
  <c r="D3230" i="7"/>
  <c r="C3230" i="7"/>
  <c r="E3230" i="7" s="1"/>
  <c r="F3182" i="7"/>
  <c r="D3182" i="7"/>
  <c r="C3182" i="7"/>
  <c r="H3182" i="7" s="1"/>
  <c r="D3134" i="7"/>
  <c r="C3134" i="7"/>
  <c r="E3134" i="7" s="1"/>
  <c r="C3086" i="7"/>
  <c r="C3038" i="7"/>
  <c r="C2990" i="7"/>
  <c r="C2942" i="7"/>
  <c r="C2894" i="7"/>
  <c r="C2846" i="7"/>
  <c r="C2798" i="7"/>
  <c r="C2750" i="7"/>
  <c r="C2701" i="7"/>
  <c r="C2653" i="7"/>
  <c r="C2605" i="7"/>
  <c r="E2557" i="7"/>
  <c r="C2557" i="7"/>
  <c r="C2509" i="7"/>
  <c r="H2461" i="7"/>
  <c r="E2461" i="7"/>
  <c r="C2461" i="7"/>
  <c r="C2413" i="7"/>
  <c r="E2413" i="7" s="1"/>
  <c r="C2365" i="7"/>
  <c r="H2317" i="7"/>
  <c r="C2317" i="7"/>
  <c r="H2269" i="7"/>
  <c r="E2269" i="7"/>
  <c r="C2269" i="7"/>
  <c r="E2268" i="7" s="1"/>
  <c r="J2220" i="7"/>
  <c r="F2220" i="7"/>
  <c r="D2220" i="7"/>
  <c r="C2220" i="7"/>
  <c r="E2220" i="7" s="1"/>
  <c r="J2172" i="7"/>
  <c r="F2172" i="7"/>
  <c r="D2172" i="7"/>
  <c r="C2172" i="7"/>
  <c r="H2172" i="7" s="1"/>
  <c r="J2124" i="7"/>
  <c r="F2124" i="7"/>
  <c r="D2124" i="7"/>
  <c r="C2124" i="7"/>
  <c r="E2124" i="7" s="1"/>
  <c r="J2076" i="7"/>
  <c r="F2076" i="7"/>
  <c r="D2076" i="7"/>
  <c r="C2076" i="7"/>
  <c r="H2076" i="7" s="1"/>
  <c r="J2028" i="7"/>
  <c r="F2028" i="7"/>
  <c r="D2028" i="7"/>
  <c r="C2028" i="7"/>
  <c r="E2028" i="7" s="1"/>
  <c r="J1980" i="7"/>
  <c r="F1980" i="7"/>
  <c r="D1980" i="7"/>
  <c r="D1979" i="7" s="1"/>
  <c r="C1980" i="7"/>
  <c r="H1980" i="7" s="1"/>
  <c r="J1979" i="7"/>
  <c r="H1979" i="7"/>
  <c r="G1979" i="7"/>
  <c r="F1979" i="7"/>
  <c r="E1979" i="7"/>
  <c r="H1931" i="7"/>
  <c r="E1931" i="7"/>
  <c r="C1931" i="7"/>
  <c r="C1883" i="7"/>
  <c r="C1835" i="7"/>
  <c r="H1787" i="7"/>
  <c r="C1787" i="7"/>
  <c r="G1786" i="7"/>
  <c r="C1738" i="7"/>
  <c r="C1689" i="7"/>
  <c r="E1689" i="7" s="1"/>
  <c r="J1640" i="7"/>
  <c r="D1640" i="7"/>
  <c r="D1639" i="7" s="1"/>
  <c r="C1640" i="7"/>
  <c r="J1639" i="7"/>
  <c r="G1639" i="7"/>
  <c r="F1639" i="7"/>
  <c r="C1591" i="7"/>
  <c r="C1543" i="7"/>
  <c r="H1543" i="7" s="1"/>
  <c r="C1495" i="7"/>
  <c r="E1495" i="7" s="1"/>
  <c r="C1447" i="7"/>
  <c r="C1399" i="7"/>
  <c r="C1351" i="7"/>
  <c r="H1351" i="7" s="1"/>
  <c r="H1303" i="7"/>
  <c r="E1303" i="7"/>
  <c r="C1303" i="7"/>
  <c r="C1255" i="7"/>
  <c r="C1207" i="7"/>
  <c r="H1159" i="7"/>
  <c r="C1159" i="7"/>
  <c r="F1110" i="7"/>
  <c r="C1110" i="7"/>
  <c r="C1062" i="7"/>
  <c r="J1014" i="7"/>
  <c r="C1014" i="7"/>
  <c r="J966" i="7"/>
  <c r="F966" i="7"/>
  <c r="C966" i="7"/>
  <c r="F918" i="7"/>
  <c r="C918" i="7"/>
  <c r="F917" i="7"/>
  <c r="E917" i="7"/>
  <c r="H869" i="7"/>
  <c r="C869" i="7"/>
  <c r="H821" i="7"/>
  <c r="E821" i="7"/>
  <c r="C821" i="7"/>
  <c r="C773" i="7"/>
  <c r="J725" i="7"/>
  <c r="F725" i="7"/>
  <c r="C725" i="7"/>
  <c r="F677" i="7"/>
  <c r="C677" i="7"/>
  <c r="E677" i="7" s="1"/>
  <c r="C629" i="7"/>
  <c r="C581" i="7"/>
  <c r="E581" i="7" s="1"/>
  <c r="F533" i="7"/>
  <c r="E533" i="7"/>
  <c r="D533" i="7"/>
  <c r="C533" i="7"/>
  <c r="H533" i="7" s="1"/>
  <c r="C485" i="7"/>
  <c r="E485" i="7" s="1"/>
  <c r="D437" i="7"/>
  <c r="C437" i="7"/>
  <c r="C389" i="7"/>
  <c r="J341" i="7"/>
  <c r="F341" i="7"/>
  <c r="D341" i="7"/>
  <c r="C341" i="7"/>
  <c r="F293" i="7"/>
  <c r="C293" i="7"/>
  <c r="E293" i="7" s="1"/>
  <c r="C245" i="7"/>
  <c r="F197" i="7"/>
  <c r="C197" i="7"/>
  <c r="E197" i="7" s="1"/>
  <c r="F149" i="7"/>
  <c r="E149" i="7"/>
  <c r="D149" i="7"/>
  <c r="C149" i="7"/>
  <c r="H149" i="7" s="1"/>
  <c r="C101" i="7"/>
  <c r="C53" i="7"/>
  <c r="C5" i="7"/>
  <c r="J3423" i="6"/>
  <c r="J2749" i="6" s="1"/>
  <c r="G3375" i="6"/>
  <c r="C3375" i="6"/>
  <c r="C3327" i="6"/>
  <c r="G3327" i="6" s="1"/>
  <c r="C3279" i="6"/>
  <c r="G3278" i="6" s="1"/>
  <c r="H3230" i="6"/>
  <c r="F3230" i="6"/>
  <c r="D3230" i="6"/>
  <c r="C3230" i="6"/>
  <c r="I3230" i="6" s="1"/>
  <c r="H3182" i="6"/>
  <c r="F3182" i="6"/>
  <c r="D3182" i="6"/>
  <c r="C3182" i="6"/>
  <c r="I3182" i="6" s="1"/>
  <c r="H3134" i="6"/>
  <c r="F3134" i="6"/>
  <c r="D3134" i="6"/>
  <c r="C3134" i="6"/>
  <c r="I3134" i="6" s="1"/>
  <c r="H3086" i="6"/>
  <c r="F3086" i="6"/>
  <c r="D3086" i="6"/>
  <c r="C3086" i="6"/>
  <c r="I3086" i="6" s="1"/>
  <c r="H3038" i="6"/>
  <c r="F3038" i="6"/>
  <c r="D3038" i="6"/>
  <c r="C3038" i="6"/>
  <c r="I3038" i="6" s="1"/>
  <c r="H2990" i="6"/>
  <c r="F2990" i="6"/>
  <c r="D2990" i="6"/>
  <c r="C2990" i="6"/>
  <c r="I2990" i="6" s="1"/>
  <c r="H2942" i="6"/>
  <c r="F2942" i="6"/>
  <c r="D2942" i="6"/>
  <c r="C2942" i="6"/>
  <c r="I2942" i="6" s="1"/>
  <c r="H2894" i="6"/>
  <c r="F2894" i="6"/>
  <c r="D2894" i="6"/>
  <c r="C2894" i="6"/>
  <c r="I2894" i="6" s="1"/>
  <c r="H2846" i="6"/>
  <c r="F2846" i="6"/>
  <c r="D2846" i="6"/>
  <c r="C2846" i="6"/>
  <c r="I2846" i="6" s="1"/>
  <c r="H2798" i="6"/>
  <c r="F2798" i="6"/>
  <c r="D2798" i="6"/>
  <c r="C2798" i="6"/>
  <c r="I2798" i="6" s="1"/>
  <c r="H2750" i="6"/>
  <c r="F2750" i="6"/>
  <c r="D2750" i="6"/>
  <c r="C2750" i="6"/>
  <c r="I2750" i="6" s="1"/>
  <c r="I2749" i="6"/>
  <c r="H2749" i="6"/>
  <c r="G2749" i="6"/>
  <c r="F2749" i="6"/>
  <c r="E2749" i="6"/>
  <c r="D2749" i="6"/>
  <c r="C2701" i="6"/>
  <c r="G2701" i="6" s="1"/>
  <c r="C2653" i="6"/>
  <c r="G2605" i="6"/>
  <c r="C2605" i="6"/>
  <c r="C2557" i="6"/>
  <c r="C2509" i="6"/>
  <c r="G2509" i="6" s="1"/>
  <c r="C2461" i="6"/>
  <c r="G2413" i="6"/>
  <c r="C2413" i="6"/>
  <c r="C2365" i="6"/>
  <c r="C2317" i="6"/>
  <c r="G2317" i="6" s="1"/>
  <c r="C2269" i="6"/>
  <c r="C2220" i="6"/>
  <c r="H2172" i="6"/>
  <c r="C2172" i="6"/>
  <c r="H2124" i="6"/>
  <c r="D2124" i="6"/>
  <c r="C2124" i="6"/>
  <c r="C2076" i="6"/>
  <c r="D2028" i="6"/>
  <c r="C2028" i="6"/>
  <c r="C1980" i="6"/>
  <c r="C1931" i="6"/>
  <c r="G1931" i="6" s="1"/>
  <c r="C1883" i="6"/>
  <c r="G1883" i="6" s="1"/>
  <c r="C1835" i="6"/>
  <c r="C1787" i="6"/>
  <c r="G1787" i="6" s="1"/>
  <c r="C1738" i="6"/>
  <c r="J1737" i="6"/>
  <c r="C1689" i="6"/>
  <c r="I1688" i="6"/>
  <c r="F1640" i="6"/>
  <c r="E1640" i="6"/>
  <c r="C1640" i="6"/>
  <c r="G1640" i="6" s="1"/>
  <c r="J1639" i="6"/>
  <c r="I1639" i="6"/>
  <c r="G1639" i="6"/>
  <c r="F1639" i="6"/>
  <c r="E1639" i="6"/>
  <c r="E1591" i="6"/>
  <c r="C1591" i="6"/>
  <c r="C1543" i="6"/>
  <c r="I1495" i="6"/>
  <c r="C1495" i="6"/>
  <c r="G1495" i="6" s="1"/>
  <c r="C1447" i="6"/>
  <c r="C1399" i="6"/>
  <c r="C1351" i="6"/>
  <c r="C1303" i="6"/>
  <c r="C1255" i="6"/>
  <c r="C1207" i="6"/>
  <c r="C1159" i="6"/>
  <c r="F1110" i="6"/>
  <c r="D1110" i="6"/>
  <c r="C1110" i="6"/>
  <c r="I1110" i="6" s="1"/>
  <c r="F1062" i="6"/>
  <c r="D1062" i="6"/>
  <c r="C1062" i="6"/>
  <c r="I1062" i="6" s="1"/>
  <c r="F1014" i="6"/>
  <c r="D1014" i="6"/>
  <c r="D917" i="6" s="1"/>
  <c r="C1014" i="6"/>
  <c r="I1014" i="6" s="1"/>
  <c r="F966" i="6"/>
  <c r="D966" i="6"/>
  <c r="C966" i="6"/>
  <c r="I966" i="6" s="1"/>
  <c r="F918" i="6"/>
  <c r="D918" i="6"/>
  <c r="C918" i="6"/>
  <c r="I918" i="6" s="1"/>
  <c r="H917" i="6"/>
  <c r="G917" i="6"/>
  <c r="F917" i="6"/>
  <c r="G869" i="6"/>
  <c r="E869" i="6"/>
  <c r="C869" i="6"/>
  <c r="I869" i="6" s="1"/>
  <c r="C821" i="6"/>
  <c r="C773" i="6"/>
  <c r="G725" i="6"/>
  <c r="E725" i="6"/>
  <c r="C725" i="6"/>
  <c r="I725" i="6" s="1"/>
  <c r="G677" i="6"/>
  <c r="E677" i="6"/>
  <c r="C677" i="6"/>
  <c r="I677" i="6" s="1"/>
  <c r="C629" i="6"/>
  <c r="C581" i="6"/>
  <c r="G533" i="6"/>
  <c r="C533" i="6"/>
  <c r="I533" i="6" s="1"/>
  <c r="G485" i="6"/>
  <c r="E485" i="6"/>
  <c r="C485" i="6"/>
  <c r="I485" i="6" s="1"/>
  <c r="C437" i="6"/>
  <c r="C389" i="6"/>
  <c r="G341" i="6"/>
  <c r="C341" i="6"/>
  <c r="I341" i="6" s="1"/>
  <c r="G293" i="6"/>
  <c r="E293" i="6"/>
  <c r="C293" i="6"/>
  <c r="I293" i="6" s="1"/>
  <c r="C245" i="6"/>
  <c r="C197" i="6"/>
  <c r="G149" i="6"/>
  <c r="C149" i="6"/>
  <c r="I149" i="6" s="1"/>
  <c r="G101" i="6"/>
  <c r="E101" i="6"/>
  <c r="C101" i="6"/>
  <c r="I101" i="6" s="1"/>
  <c r="C53" i="6"/>
  <c r="C5" i="6"/>
  <c r="J3423" i="5"/>
  <c r="J3086" i="5" s="1"/>
  <c r="C3375" i="5"/>
  <c r="D3375" i="5" s="1"/>
  <c r="C3327" i="5"/>
  <c r="C3279" i="5"/>
  <c r="C3230" i="5"/>
  <c r="C3182" i="5"/>
  <c r="C3134" i="5"/>
  <c r="C3086" i="5"/>
  <c r="C3038" i="5"/>
  <c r="C2990" i="5"/>
  <c r="C2942" i="5"/>
  <c r="C2894" i="5"/>
  <c r="C2846" i="5"/>
  <c r="C2798" i="5"/>
  <c r="C2750" i="5"/>
  <c r="C2701" i="5"/>
  <c r="I2653" i="5"/>
  <c r="E2653" i="5"/>
  <c r="D2653" i="5"/>
  <c r="C2653" i="5"/>
  <c r="G2653" i="5" s="1"/>
  <c r="C2605" i="5"/>
  <c r="F2557" i="5"/>
  <c r="E2557" i="5"/>
  <c r="C2557" i="5"/>
  <c r="G2557" i="5" s="1"/>
  <c r="I2509" i="5"/>
  <c r="E2509" i="5"/>
  <c r="D2509" i="5"/>
  <c r="C2509" i="5"/>
  <c r="G2509" i="5" s="1"/>
  <c r="C2461" i="5"/>
  <c r="I2413" i="5"/>
  <c r="E2413" i="5"/>
  <c r="D2413" i="5"/>
  <c r="C2413" i="5"/>
  <c r="G2413" i="5" s="1"/>
  <c r="I2365" i="5"/>
  <c r="C2365" i="5"/>
  <c r="H2317" i="5"/>
  <c r="F2317" i="5"/>
  <c r="C2317" i="5"/>
  <c r="I2269" i="5"/>
  <c r="E2269" i="5"/>
  <c r="D2269" i="5"/>
  <c r="C2269" i="5"/>
  <c r="G2269" i="5" s="1"/>
  <c r="G2268" i="5"/>
  <c r="C2220" i="5"/>
  <c r="H2172" i="5"/>
  <c r="C2172" i="5"/>
  <c r="E2124" i="5"/>
  <c r="D2124" i="5"/>
  <c r="C2124" i="5"/>
  <c r="G2124" i="5" s="1"/>
  <c r="G2076" i="5"/>
  <c r="C2076" i="5"/>
  <c r="H2076" i="5" s="1"/>
  <c r="C2028" i="5"/>
  <c r="C1980" i="5"/>
  <c r="F1931" i="5"/>
  <c r="D1931" i="5"/>
  <c r="C1931" i="5"/>
  <c r="G1931" i="5" s="1"/>
  <c r="C1883" i="5"/>
  <c r="C1835" i="5"/>
  <c r="J1787" i="5"/>
  <c r="C1787" i="5"/>
  <c r="C1738" i="5"/>
  <c r="I1689" i="5"/>
  <c r="E1689" i="5"/>
  <c r="D1689" i="5"/>
  <c r="C1689" i="5"/>
  <c r="G1689" i="5" s="1"/>
  <c r="I1688" i="5"/>
  <c r="H1688" i="5"/>
  <c r="G1688" i="5"/>
  <c r="E1688" i="5"/>
  <c r="D1688" i="5"/>
  <c r="C1640" i="5"/>
  <c r="G1591" i="5"/>
  <c r="C1591" i="5"/>
  <c r="H1591" i="5" s="1"/>
  <c r="C1543" i="5"/>
  <c r="C1495" i="5"/>
  <c r="F1447" i="5"/>
  <c r="D1447" i="5"/>
  <c r="C1447" i="5"/>
  <c r="G1447" i="5" s="1"/>
  <c r="H1399" i="5"/>
  <c r="E1399" i="5"/>
  <c r="D1399" i="5"/>
  <c r="C1399" i="5"/>
  <c r="G1399" i="5" s="1"/>
  <c r="C1351" i="5"/>
  <c r="I1303" i="5"/>
  <c r="D1303" i="5"/>
  <c r="C1303" i="5"/>
  <c r="E1255" i="5"/>
  <c r="D1255" i="5"/>
  <c r="C1255" i="5"/>
  <c r="G1255" i="5" s="1"/>
  <c r="H1207" i="5"/>
  <c r="E1207" i="5"/>
  <c r="C1207" i="5"/>
  <c r="G1207" i="5" s="1"/>
  <c r="C1159" i="5"/>
  <c r="H1158" i="5"/>
  <c r="G1110" i="5"/>
  <c r="C1110" i="5"/>
  <c r="H1110" i="5" s="1"/>
  <c r="H1062" i="5"/>
  <c r="G1062" i="5"/>
  <c r="C1062" i="5"/>
  <c r="C1014" i="5"/>
  <c r="G917" i="5" s="1"/>
  <c r="C966" i="5"/>
  <c r="H966" i="5" s="1"/>
  <c r="H918" i="5"/>
  <c r="G918" i="5"/>
  <c r="C918" i="5"/>
  <c r="C869" i="5"/>
  <c r="C821" i="5"/>
  <c r="C773" i="5"/>
  <c r="C725" i="5"/>
  <c r="C677" i="5"/>
  <c r="C629" i="5"/>
  <c r="C581" i="5"/>
  <c r="C533" i="5"/>
  <c r="C485" i="5"/>
  <c r="C437" i="5"/>
  <c r="C389" i="5"/>
  <c r="G389" i="5" s="1"/>
  <c r="C341" i="5"/>
  <c r="C293" i="5"/>
  <c r="G293" i="5" s="1"/>
  <c r="C245" i="5"/>
  <c r="C197" i="5"/>
  <c r="G197" i="5" s="1"/>
  <c r="C149" i="5"/>
  <c r="C101" i="5"/>
  <c r="G101" i="5" s="1"/>
  <c r="C53" i="5"/>
  <c r="I4" i="5" s="1"/>
  <c r="C5" i="5"/>
  <c r="G5" i="5" s="1"/>
  <c r="J3423" i="4"/>
  <c r="C3375" i="4"/>
  <c r="G3375" i="4" s="1"/>
  <c r="G3327" i="4"/>
  <c r="C3327" i="4"/>
  <c r="C3279" i="4"/>
  <c r="G3279" i="4" s="1"/>
  <c r="G3278" i="4"/>
  <c r="C3230" i="4"/>
  <c r="I3230" i="4" s="1"/>
  <c r="J3182" i="4"/>
  <c r="C3182" i="4"/>
  <c r="I3182" i="4" s="1"/>
  <c r="J3134" i="4"/>
  <c r="F3134" i="4"/>
  <c r="C3134" i="4"/>
  <c r="I3134" i="4" s="1"/>
  <c r="C3086" i="4"/>
  <c r="C3038" i="4"/>
  <c r="I3038" i="4" s="1"/>
  <c r="J2990" i="4"/>
  <c r="C2990" i="4"/>
  <c r="I2990" i="4" s="1"/>
  <c r="J2942" i="4"/>
  <c r="F2942" i="4"/>
  <c r="C2942" i="4"/>
  <c r="I2942" i="4" s="1"/>
  <c r="C2894" i="4"/>
  <c r="C2846" i="4"/>
  <c r="I2846" i="4" s="1"/>
  <c r="J2798" i="4"/>
  <c r="C2798" i="4"/>
  <c r="I2798" i="4" s="1"/>
  <c r="J2750" i="4"/>
  <c r="F2750" i="4"/>
  <c r="C2750" i="4"/>
  <c r="I2750" i="4" s="1"/>
  <c r="F2749" i="4"/>
  <c r="H2701" i="4"/>
  <c r="E2701" i="4"/>
  <c r="D2701" i="4"/>
  <c r="C2701" i="4"/>
  <c r="G2701" i="4" s="1"/>
  <c r="I2653" i="4"/>
  <c r="E2653" i="4"/>
  <c r="C2653" i="4"/>
  <c r="H2653" i="4" s="1"/>
  <c r="I2605" i="4"/>
  <c r="E2605" i="4"/>
  <c r="C2605" i="4"/>
  <c r="H2605" i="4" s="1"/>
  <c r="C2557" i="4"/>
  <c r="C2509" i="4"/>
  <c r="H2509" i="4" s="1"/>
  <c r="I2461" i="4"/>
  <c r="C2461" i="4"/>
  <c r="H2461" i="4" s="1"/>
  <c r="I2413" i="4"/>
  <c r="E2413" i="4"/>
  <c r="C2413" i="4"/>
  <c r="H2413" i="4" s="1"/>
  <c r="C2365" i="4"/>
  <c r="C2317" i="4"/>
  <c r="H2317" i="4" s="1"/>
  <c r="I2269" i="4"/>
  <c r="C2269" i="4"/>
  <c r="H2269" i="4" s="1"/>
  <c r="E2268" i="4"/>
  <c r="C2220" i="4"/>
  <c r="G2220" i="4" s="1"/>
  <c r="H2172" i="4"/>
  <c r="C2172" i="4"/>
  <c r="G2172" i="4" s="1"/>
  <c r="H2124" i="4"/>
  <c r="D2124" i="4"/>
  <c r="C2124" i="4"/>
  <c r="G2124" i="4" s="1"/>
  <c r="C2076" i="4"/>
  <c r="C2028" i="4"/>
  <c r="G2028" i="4" s="1"/>
  <c r="H1980" i="4"/>
  <c r="C1980" i="4"/>
  <c r="G1980" i="4" s="1"/>
  <c r="G1979" i="4"/>
  <c r="C1931" i="4"/>
  <c r="G1931" i="4" s="1"/>
  <c r="C1883" i="4"/>
  <c r="G1883" i="4" s="1"/>
  <c r="C1835" i="4"/>
  <c r="C1787" i="4"/>
  <c r="G1787" i="4" s="1"/>
  <c r="J1738" i="4"/>
  <c r="C1738" i="4"/>
  <c r="I1738" i="4" s="1"/>
  <c r="J1737" i="4"/>
  <c r="G1737" i="4"/>
  <c r="F1737" i="4"/>
  <c r="F1689" i="4"/>
  <c r="E1689" i="4"/>
  <c r="C1689" i="4"/>
  <c r="H1689" i="4" s="1"/>
  <c r="J1688" i="4"/>
  <c r="I1688" i="4"/>
  <c r="H1688" i="4"/>
  <c r="G1688" i="4"/>
  <c r="F1688" i="4"/>
  <c r="E1688" i="4"/>
  <c r="H1640" i="4"/>
  <c r="C1640" i="4"/>
  <c r="G1640" i="4" s="1"/>
  <c r="I1639" i="4"/>
  <c r="H1639" i="4"/>
  <c r="G1639" i="4"/>
  <c r="F1639" i="4"/>
  <c r="E1639" i="4"/>
  <c r="G1591" i="4"/>
  <c r="C1591" i="4"/>
  <c r="C1543" i="4"/>
  <c r="G1543" i="4" s="1"/>
  <c r="G1495" i="4"/>
  <c r="C1495" i="4"/>
  <c r="C1447" i="4"/>
  <c r="G1447" i="4" s="1"/>
  <c r="G1399" i="4"/>
  <c r="C1399" i="4"/>
  <c r="H1351" i="4"/>
  <c r="C1351" i="4"/>
  <c r="F1303" i="4"/>
  <c r="C1303" i="4"/>
  <c r="G1303" i="4" s="1"/>
  <c r="J1255" i="4"/>
  <c r="F1255" i="4"/>
  <c r="E1255" i="4"/>
  <c r="C1255" i="4"/>
  <c r="G1255" i="4" s="1"/>
  <c r="H1207" i="4"/>
  <c r="C1207" i="4"/>
  <c r="F1159" i="4"/>
  <c r="D1159" i="4"/>
  <c r="C1159" i="4"/>
  <c r="G1159" i="4" s="1"/>
  <c r="H1158" i="4"/>
  <c r="C1110" i="4"/>
  <c r="J1110" i="4" s="1"/>
  <c r="C1062" i="4"/>
  <c r="J1062" i="4" s="1"/>
  <c r="C1014" i="4"/>
  <c r="J1014" i="4" s="1"/>
  <c r="C966" i="4"/>
  <c r="J966" i="4" s="1"/>
  <c r="C918" i="4"/>
  <c r="H869" i="4"/>
  <c r="F869" i="4"/>
  <c r="C869" i="4"/>
  <c r="I869" i="4" s="1"/>
  <c r="H821" i="4"/>
  <c r="C821" i="4"/>
  <c r="J821" i="4" s="1"/>
  <c r="C773" i="4"/>
  <c r="F725" i="4"/>
  <c r="D725" i="4"/>
  <c r="C725" i="4"/>
  <c r="I725" i="4" s="1"/>
  <c r="H677" i="4"/>
  <c r="F677" i="4"/>
  <c r="C677" i="4"/>
  <c r="I677" i="4" s="1"/>
  <c r="H629" i="4"/>
  <c r="C629" i="4"/>
  <c r="J629" i="4" s="1"/>
  <c r="C581" i="4"/>
  <c r="D581" i="4" s="1"/>
  <c r="F533" i="4"/>
  <c r="D533" i="4"/>
  <c r="C533" i="4"/>
  <c r="I533" i="4" s="1"/>
  <c r="H485" i="4"/>
  <c r="F485" i="4"/>
  <c r="C485" i="4"/>
  <c r="I485" i="4" s="1"/>
  <c r="H437" i="4"/>
  <c r="C437" i="4"/>
  <c r="J437" i="4" s="1"/>
  <c r="C389" i="4"/>
  <c r="F341" i="4"/>
  <c r="D341" i="4"/>
  <c r="C341" i="4"/>
  <c r="I341" i="4" s="1"/>
  <c r="H293" i="4"/>
  <c r="F293" i="4"/>
  <c r="C293" i="4"/>
  <c r="I293" i="4" s="1"/>
  <c r="H245" i="4"/>
  <c r="C245" i="4"/>
  <c r="J245" i="4" s="1"/>
  <c r="C197" i="4"/>
  <c r="F149" i="4"/>
  <c r="D149" i="4"/>
  <c r="C149" i="4"/>
  <c r="I149" i="4" s="1"/>
  <c r="H101" i="4"/>
  <c r="F101" i="4"/>
  <c r="D101" i="4"/>
  <c r="C101" i="4"/>
  <c r="I101" i="4" s="1"/>
  <c r="J53" i="4"/>
  <c r="H53" i="4"/>
  <c r="C53" i="4"/>
  <c r="J5" i="4"/>
  <c r="H5" i="4"/>
  <c r="D5" i="4"/>
  <c r="C5" i="4"/>
  <c r="I4" i="4"/>
  <c r="E4" i="4"/>
  <c r="J3423" i="3"/>
  <c r="C3375" i="3"/>
  <c r="D3375" i="3" s="1"/>
  <c r="C3327" i="3"/>
  <c r="D3327" i="3" s="1"/>
  <c r="C3279" i="3"/>
  <c r="D3279" i="3" s="1"/>
  <c r="C3230" i="3"/>
  <c r="J3230" i="3" s="1"/>
  <c r="J3182" i="3"/>
  <c r="C3182" i="3"/>
  <c r="G3182" i="3" s="1"/>
  <c r="J3134" i="3"/>
  <c r="G3134" i="3"/>
  <c r="C3134" i="3"/>
  <c r="G3086" i="3"/>
  <c r="C3086" i="3"/>
  <c r="J3086" i="3" s="1"/>
  <c r="C3038" i="3"/>
  <c r="J3038" i="3" s="1"/>
  <c r="J2990" i="3"/>
  <c r="C2990" i="3"/>
  <c r="G2990" i="3" s="1"/>
  <c r="J2942" i="3"/>
  <c r="G2942" i="3"/>
  <c r="C2942" i="3"/>
  <c r="G2894" i="3"/>
  <c r="C2894" i="3"/>
  <c r="J2894" i="3" s="1"/>
  <c r="C2846" i="3"/>
  <c r="J2846" i="3" s="1"/>
  <c r="J2798" i="3"/>
  <c r="C2798" i="3"/>
  <c r="G2798" i="3" s="1"/>
  <c r="J2750" i="3"/>
  <c r="G2750" i="3"/>
  <c r="C2750" i="3"/>
  <c r="G2749" i="3"/>
  <c r="E2701" i="3"/>
  <c r="C2701" i="3"/>
  <c r="H2701" i="3" s="1"/>
  <c r="I2653" i="3"/>
  <c r="F2653" i="3"/>
  <c r="E2653" i="3"/>
  <c r="C2653" i="3"/>
  <c r="H2653" i="3" s="1"/>
  <c r="I2605" i="3"/>
  <c r="F2605" i="3"/>
  <c r="C2605" i="3"/>
  <c r="H2605" i="3" s="1"/>
  <c r="J2557" i="3"/>
  <c r="C2557" i="3"/>
  <c r="H2557" i="3" s="1"/>
  <c r="E2509" i="3"/>
  <c r="C2509" i="3"/>
  <c r="H2509" i="3" s="1"/>
  <c r="I2461" i="3"/>
  <c r="F2461" i="3"/>
  <c r="E2461" i="3"/>
  <c r="C2461" i="3"/>
  <c r="H2461" i="3" s="1"/>
  <c r="I2413" i="3"/>
  <c r="F2413" i="3"/>
  <c r="C2413" i="3"/>
  <c r="H2413" i="3" s="1"/>
  <c r="C2365" i="3"/>
  <c r="H2365" i="3" s="1"/>
  <c r="E2317" i="3"/>
  <c r="C2317" i="3"/>
  <c r="H2317" i="3" s="1"/>
  <c r="I2269" i="3"/>
  <c r="F2269" i="3"/>
  <c r="E2269" i="3"/>
  <c r="C2269" i="3"/>
  <c r="H2269" i="3" s="1"/>
  <c r="I2268" i="3"/>
  <c r="I2220" i="3"/>
  <c r="D2220" i="3"/>
  <c r="C2220" i="3"/>
  <c r="G2220" i="3" s="1"/>
  <c r="F2172" i="3"/>
  <c r="E2172" i="3"/>
  <c r="C2172" i="3"/>
  <c r="G2172" i="3" s="1"/>
  <c r="I2124" i="3"/>
  <c r="D2124" i="3"/>
  <c r="C2124" i="3"/>
  <c r="G2124" i="3" s="1"/>
  <c r="F2076" i="3"/>
  <c r="E2076" i="3"/>
  <c r="C2076" i="3"/>
  <c r="G2076" i="3" s="1"/>
  <c r="I2028" i="3"/>
  <c r="D2028" i="3"/>
  <c r="C2028" i="3"/>
  <c r="G2028" i="3" s="1"/>
  <c r="F1980" i="3"/>
  <c r="E1980" i="3"/>
  <c r="C1980" i="3"/>
  <c r="G1980" i="3" s="1"/>
  <c r="I1979" i="3"/>
  <c r="H1979" i="3"/>
  <c r="E1979" i="3"/>
  <c r="C1931" i="3"/>
  <c r="H1931" i="3" s="1"/>
  <c r="C1883" i="3"/>
  <c r="H1883" i="3" s="1"/>
  <c r="C1835" i="3"/>
  <c r="H1835" i="3" s="1"/>
  <c r="C1787" i="3"/>
  <c r="H1787" i="3" s="1"/>
  <c r="G1738" i="3"/>
  <c r="F1738" i="3"/>
  <c r="C1738" i="3"/>
  <c r="J1738" i="3" s="1"/>
  <c r="F1737" i="3"/>
  <c r="E1689" i="3"/>
  <c r="C1689" i="3"/>
  <c r="H1689" i="3" s="1"/>
  <c r="H1688" i="3"/>
  <c r="G1688" i="3"/>
  <c r="C1640" i="3"/>
  <c r="G1640" i="3" s="1"/>
  <c r="D1591" i="3"/>
  <c r="C1591" i="3"/>
  <c r="H1591" i="3" s="1"/>
  <c r="D1543" i="3"/>
  <c r="C1543" i="3"/>
  <c r="H1543" i="3" s="1"/>
  <c r="C1495" i="3"/>
  <c r="D1495" i="3" s="1"/>
  <c r="C1447" i="3"/>
  <c r="J1447" i="3" s="1"/>
  <c r="C1399" i="3"/>
  <c r="J1399" i="3" s="1"/>
  <c r="C1351" i="3"/>
  <c r="J1351" i="3" s="1"/>
  <c r="C1303" i="3"/>
  <c r="J1303" i="3" s="1"/>
  <c r="C1255" i="3"/>
  <c r="J1255" i="3" s="1"/>
  <c r="C1207" i="3"/>
  <c r="J1207" i="3" s="1"/>
  <c r="C1159" i="3"/>
  <c r="J1159" i="3" s="1"/>
  <c r="C1110" i="3"/>
  <c r="G1110" i="3" s="1"/>
  <c r="J1062" i="3"/>
  <c r="F1062" i="3"/>
  <c r="E1062" i="3"/>
  <c r="C1062" i="3"/>
  <c r="G1062" i="3" s="1"/>
  <c r="J1014" i="3"/>
  <c r="I1014" i="3"/>
  <c r="E1014" i="3"/>
  <c r="D1014" i="3"/>
  <c r="C1014" i="3"/>
  <c r="G1014" i="3" s="1"/>
  <c r="I966" i="3"/>
  <c r="D966" i="3"/>
  <c r="C966" i="3"/>
  <c r="G966" i="3" s="1"/>
  <c r="C918" i="3"/>
  <c r="G918" i="3" s="1"/>
  <c r="C869" i="3"/>
  <c r="G869" i="3" s="1"/>
  <c r="D821" i="3"/>
  <c r="C821" i="3"/>
  <c r="G821" i="3" s="1"/>
  <c r="E773" i="3"/>
  <c r="D773" i="3"/>
  <c r="C773" i="3"/>
  <c r="G773" i="3" s="1"/>
  <c r="H725" i="3"/>
  <c r="E725" i="3"/>
  <c r="D725" i="3"/>
  <c r="C725" i="3"/>
  <c r="G725" i="3" s="1"/>
  <c r="C677" i="3"/>
  <c r="G677" i="3" s="1"/>
  <c r="D629" i="3"/>
  <c r="C629" i="3"/>
  <c r="G629" i="3" s="1"/>
  <c r="E581" i="3"/>
  <c r="C581" i="3"/>
  <c r="G581" i="3" s="1"/>
  <c r="H533" i="3"/>
  <c r="C533" i="3"/>
  <c r="G533" i="3" s="1"/>
  <c r="C485" i="3"/>
  <c r="G485" i="3" s="1"/>
  <c r="D437" i="3"/>
  <c r="C437" i="3"/>
  <c r="G437" i="3" s="1"/>
  <c r="E389" i="3"/>
  <c r="D389" i="3"/>
  <c r="C389" i="3"/>
  <c r="G389" i="3" s="1"/>
  <c r="H341" i="3"/>
  <c r="E341" i="3"/>
  <c r="D341" i="3"/>
  <c r="C341" i="3"/>
  <c r="G341" i="3" s="1"/>
  <c r="C293" i="3"/>
  <c r="G293" i="3" s="1"/>
  <c r="D245" i="3"/>
  <c r="C245" i="3"/>
  <c r="G245" i="3" s="1"/>
  <c r="E197" i="3"/>
  <c r="C197" i="3"/>
  <c r="G197" i="3" s="1"/>
  <c r="H149" i="3"/>
  <c r="E149" i="3"/>
  <c r="D149" i="3"/>
  <c r="C149" i="3"/>
  <c r="G149" i="3" s="1"/>
  <c r="C101" i="3"/>
  <c r="G101" i="3" s="1"/>
  <c r="D53" i="3"/>
  <c r="C53" i="3"/>
  <c r="G53" i="3" s="1"/>
  <c r="E5" i="3"/>
  <c r="C5" i="3"/>
  <c r="G5" i="3" s="1"/>
  <c r="H4" i="3"/>
  <c r="J3423" i="2"/>
  <c r="C3375" i="2"/>
  <c r="F3375" i="2" s="1"/>
  <c r="C3327" i="2"/>
  <c r="D3327" i="2" s="1"/>
  <c r="C3279" i="2"/>
  <c r="E3279" i="2" s="1"/>
  <c r="G3278" i="2"/>
  <c r="F3230" i="2"/>
  <c r="C3230" i="2"/>
  <c r="E3230" i="2" s="1"/>
  <c r="J3230" i="2" s="1"/>
  <c r="C3182" i="2"/>
  <c r="C3134" i="2"/>
  <c r="F3134" i="2" s="1"/>
  <c r="F3086" i="2"/>
  <c r="C3086" i="2"/>
  <c r="D3086" i="2" s="1"/>
  <c r="C3038" i="2"/>
  <c r="E3038" i="2" s="1"/>
  <c r="C2990" i="2"/>
  <c r="C2942" i="2"/>
  <c r="F2942" i="2" s="1"/>
  <c r="E2894" i="2"/>
  <c r="C2894" i="2"/>
  <c r="D2894" i="2" s="1"/>
  <c r="C2846" i="2"/>
  <c r="E2846" i="2" s="1"/>
  <c r="C2798" i="2"/>
  <c r="C2750" i="2"/>
  <c r="F2750" i="2" s="1"/>
  <c r="C2701" i="2"/>
  <c r="F2701" i="2" s="1"/>
  <c r="C2653" i="2"/>
  <c r="D2653" i="2" s="1"/>
  <c r="C2605" i="2"/>
  <c r="E2605" i="2" s="1"/>
  <c r="C2557" i="2"/>
  <c r="C2509" i="2"/>
  <c r="F2509" i="2" s="1"/>
  <c r="E2461" i="2"/>
  <c r="C2461" i="2"/>
  <c r="D2461" i="2" s="1"/>
  <c r="C2413" i="2"/>
  <c r="E2413" i="2" s="1"/>
  <c r="C2365" i="2"/>
  <c r="C2317" i="2"/>
  <c r="F2317" i="2" s="1"/>
  <c r="C2269" i="2"/>
  <c r="D2269" i="2" s="1"/>
  <c r="C2220" i="2"/>
  <c r="D2220" i="2" s="1"/>
  <c r="C2172" i="2"/>
  <c r="E2172" i="2" s="1"/>
  <c r="C2124" i="2"/>
  <c r="D2076" i="2"/>
  <c r="C2076" i="2"/>
  <c r="F2076" i="2" s="1"/>
  <c r="C2028" i="2"/>
  <c r="D2028" i="2" s="1"/>
  <c r="F1980" i="2"/>
  <c r="C1980" i="2"/>
  <c r="E1980" i="2" s="1"/>
  <c r="C1931" i="2"/>
  <c r="E1931" i="2" s="1"/>
  <c r="C1883" i="2"/>
  <c r="C1835" i="2"/>
  <c r="F1835" i="2" s="1"/>
  <c r="E1787" i="2"/>
  <c r="C1787" i="2"/>
  <c r="D1787" i="2" s="1"/>
  <c r="E1738" i="2"/>
  <c r="C1738" i="2"/>
  <c r="D1738" i="2" s="1"/>
  <c r="D1737" i="2" s="1"/>
  <c r="G1737" i="2"/>
  <c r="F1737" i="2"/>
  <c r="E1737" i="2"/>
  <c r="C1689" i="2"/>
  <c r="D1689" i="2" s="1"/>
  <c r="D1688" i="2" s="1"/>
  <c r="I1688" i="2"/>
  <c r="C1640" i="2"/>
  <c r="D1640" i="2" s="1"/>
  <c r="D1639" i="2" s="1"/>
  <c r="E1591" i="2"/>
  <c r="C1591" i="2"/>
  <c r="D1591" i="2" s="1"/>
  <c r="C1543" i="2"/>
  <c r="E1543" i="2" s="1"/>
  <c r="C1495" i="2"/>
  <c r="C1447" i="2"/>
  <c r="F1447" i="2" s="1"/>
  <c r="E1399" i="2"/>
  <c r="C1399" i="2"/>
  <c r="D1399" i="2" s="1"/>
  <c r="C1351" i="2"/>
  <c r="E1351" i="2" s="1"/>
  <c r="C1303" i="2"/>
  <c r="D1255" i="2"/>
  <c r="C1255" i="2"/>
  <c r="F1255" i="2" s="1"/>
  <c r="C1207" i="2"/>
  <c r="D1207" i="2" s="1"/>
  <c r="C1159" i="2"/>
  <c r="E1159" i="2" s="1"/>
  <c r="F1110" i="2"/>
  <c r="C1110" i="2"/>
  <c r="E1110" i="2" s="1"/>
  <c r="C1062" i="2"/>
  <c r="C1014" i="2"/>
  <c r="F1014" i="2" s="1"/>
  <c r="C966" i="2"/>
  <c r="D966" i="2" s="1"/>
  <c r="C918" i="2"/>
  <c r="E918" i="2" s="1"/>
  <c r="F869" i="2"/>
  <c r="C869" i="2"/>
  <c r="E869" i="2" s="1"/>
  <c r="C821" i="2"/>
  <c r="C773" i="2"/>
  <c r="F773" i="2" s="1"/>
  <c r="C725" i="2"/>
  <c r="D725" i="2" s="1"/>
  <c r="C677" i="2"/>
  <c r="E677" i="2" s="1"/>
  <c r="C629" i="2"/>
  <c r="D581" i="2"/>
  <c r="C581" i="2"/>
  <c r="F581" i="2" s="1"/>
  <c r="E533" i="2"/>
  <c r="C533" i="2"/>
  <c r="D533" i="2" s="1"/>
  <c r="F485" i="2"/>
  <c r="C485" i="2"/>
  <c r="E485" i="2" s="1"/>
  <c r="C437" i="2"/>
  <c r="C389" i="2"/>
  <c r="F389" i="2" s="1"/>
  <c r="C341" i="2"/>
  <c r="D341" i="2" s="1"/>
  <c r="C293" i="2"/>
  <c r="E293" i="2" s="1"/>
  <c r="C245" i="2"/>
  <c r="F245" i="2" s="1"/>
  <c r="D197" i="2"/>
  <c r="C197" i="2"/>
  <c r="F197" i="2" s="1"/>
  <c r="C149" i="2"/>
  <c r="D149" i="2" s="1"/>
  <c r="C101" i="2"/>
  <c r="E101" i="2" s="1"/>
  <c r="C53" i="2"/>
  <c r="F53" i="2" s="1"/>
  <c r="F5" i="2"/>
  <c r="D5" i="2"/>
  <c r="C5" i="2"/>
  <c r="E5" i="2" s="1"/>
  <c r="J5" i="2" s="1"/>
  <c r="H4" i="2" l="1"/>
  <c r="I869" i="3"/>
  <c r="G917" i="3"/>
  <c r="H918" i="3"/>
  <c r="F1639" i="3"/>
  <c r="I1640" i="3"/>
  <c r="I197" i="4"/>
  <c r="H197" i="4"/>
  <c r="F197" i="4"/>
  <c r="I389" i="4"/>
  <c r="H389" i="4"/>
  <c r="F389" i="4"/>
  <c r="I773" i="4"/>
  <c r="H773" i="4"/>
  <c r="F773" i="4"/>
  <c r="H2557" i="4"/>
  <c r="I2557" i="4"/>
  <c r="E2557" i="4"/>
  <c r="J437" i="5"/>
  <c r="G437" i="5"/>
  <c r="F437" i="5"/>
  <c r="J821" i="5"/>
  <c r="G821" i="5"/>
  <c r="F821" i="5"/>
  <c r="I437" i="6"/>
  <c r="G437" i="6"/>
  <c r="E437" i="6"/>
  <c r="H2894" i="7"/>
  <c r="J2894" i="7"/>
  <c r="F2894" i="7"/>
  <c r="D2894" i="7"/>
  <c r="H3086" i="7"/>
  <c r="F3086" i="7"/>
  <c r="D3086" i="7"/>
  <c r="E149" i="2"/>
  <c r="E197" i="2"/>
  <c r="J197" i="2" s="1"/>
  <c r="F293" i="2"/>
  <c r="D389" i="2"/>
  <c r="E725" i="2"/>
  <c r="F918" i="2"/>
  <c r="J918" i="2" s="1"/>
  <c r="D1014" i="2"/>
  <c r="F1158" i="2"/>
  <c r="E1207" i="2"/>
  <c r="D1543" i="2"/>
  <c r="E1639" i="2"/>
  <c r="E1640" i="2"/>
  <c r="E1786" i="2"/>
  <c r="F1931" i="2"/>
  <c r="E2220" i="2"/>
  <c r="E2269" i="2"/>
  <c r="F2605" i="2"/>
  <c r="J2605" i="2" s="1"/>
  <c r="D2701" i="2"/>
  <c r="F3038" i="2"/>
  <c r="J3278" i="2"/>
  <c r="E3327" i="2"/>
  <c r="I4" i="3"/>
  <c r="H5" i="3"/>
  <c r="E53" i="3"/>
  <c r="D101" i="3"/>
  <c r="I149" i="3"/>
  <c r="H197" i="3"/>
  <c r="E245" i="3"/>
  <c r="D293" i="3"/>
  <c r="I341" i="3"/>
  <c r="H389" i="3"/>
  <c r="E437" i="3"/>
  <c r="D485" i="3"/>
  <c r="I533" i="3"/>
  <c r="H581" i="3"/>
  <c r="E629" i="3"/>
  <c r="D677" i="3"/>
  <c r="I725" i="3"/>
  <c r="H773" i="3"/>
  <c r="E821" i="3"/>
  <c r="D869" i="3"/>
  <c r="H917" i="3"/>
  <c r="D918" i="3"/>
  <c r="I918" i="3"/>
  <c r="E966" i="3"/>
  <c r="J966" i="3"/>
  <c r="F1014" i="3"/>
  <c r="H1062" i="3"/>
  <c r="D1110" i="3"/>
  <c r="I1110" i="3"/>
  <c r="G1543" i="3"/>
  <c r="G1591" i="3"/>
  <c r="G1639" i="3"/>
  <c r="D1640" i="3"/>
  <c r="D1639" i="3" s="1"/>
  <c r="E1688" i="3"/>
  <c r="I1688" i="3"/>
  <c r="F1689" i="3"/>
  <c r="G1737" i="3"/>
  <c r="D1787" i="3"/>
  <c r="D1835" i="3"/>
  <c r="D1883" i="3"/>
  <c r="D1931" i="3"/>
  <c r="F1979" i="3"/>
  <c r="H1980" i="3"/>
  <c r="E2028" i="3"/>
  <c r="H2076" i="3"/>
  <c r="E2124" i="3"/>
  <c r="H2172" i="3"/>
  <c r="E2220" i="3"/>
  <c r="E2268" i="3"/>
  <c r="J2268" i="3"/>
  <c r="F2317" i="3"/>
  <c r="E2365" i="3"/>
  <c r="J2413" i="3"/>
  <c r="F2509" i="3"/>
  <c r="E2557" i="3"/>
  <c r="J2605" i="3"/>
  <c r="F2701" i="3"/>
  <c r="J2749" i="3"/>
  <c r="G2846" i="3"/>
  <c r="G3038" i="3"/>
  <c r="G3230" i="3"/>
  <c r="F4" i="4"/>
  <c r="J4" i="4"/>
  <c r="D197" i="4"/>
  <c r="D389" i="4"/>
  <c r="D773" i="4"/>
  <c r="J918" i="4"/>
  <c r="G917" i="4"/>
  <c r="G2076" i="4"/>
  <c r="H2076" i="4"/>
  <c r="D2076" i="4"/>
  <c r="H1979" i="4"/>
  <c r="I2268" i="4"/>
  <c r="H2365" i="4"/>
  <c r="I2365" i="4"/>
  <c r="E2365" i="4"/>
  <c r="J2268" i="4"/>
  <c r="F2268" i="4"/>
  <c r="I3086" i="4"/>
  <c r="J3086" i="4"/>
  <c r="F3086" i="4"/>
  <c r="J485" i="5"/>
  <c r="G485" i="5"/>
  <c r="F485" i="5"/>
  <c r="J677" i="5"/>
  <c r="G677" i="5"/>
  <c r="F677" i="5"/>
  <c r="J869" i="5"/>
  <c r="G869" i="5"/>
  <c r="F869" i="5"/>
  <c r="G1543" i="5"/>
  <c r="J1543" i="5"/>
  <c r="F1543" i="5"/>
  <c r="D1543" i="5"/>
  <c r="G2701" i="5"/>
  <c r="J2701" i="5"/>
  <c r="E2701" i="5"/>
  <c r="I2701" i="5"/>
  <c r="D2701" i="5"/>
  <c r="H2701" i="5"/>
  <c r="F2701" i="5"/>
  <c r="H2268" i="5"/>
  <c r="I4" i="6"/>
  <c r="I245" i="6"/>
  <c r="G245" i="6"/>
  <c r="E245" i="6"/>
  <c r="G1980" i="6"/>
  <c r="H1980" i="6"/>
  <c r="J1979" i="6"/>
  <c r="F1979" i="6"/>
  <c r="F1980" i="6"/>
  <c r="I1979" i="6"/>
  <c r="E1979" i="6"/>
  <c r="H1979" i="6"/>
  <c r="G1979" i="6"/>
  <c r="D1980" i="6"/>
  <c r="E2750" i="7"/>
  <c r="F2750" i="7"/>
  <c r="H2749" i="7"/>
  <c r="D2750" i="7"/>
  <c r="G2749" i="7"/>
  <c r="J2749" i="7"/>
  <c r="F2749" i="7"/>
  <c r="E2749" i="7"/>
  <c r="J2750" i="7"/>
  <c r="I101" i="3"/>
  <c r="I293" i="3"/>
  <c r="I485" i="3"/>
  <c r="I677" i="3"/>
  <c r="H1110" i="3"/>
  <c r="J2365" i="3"/>
  <c r="I581" i="4"/>
  <c r="H581" i="4"/>
  <c r="F581" i="4"/>
  <c r="J629" i="5"/>
  <c r="G629" i="5"/>
  <c r="F629" i="5"/>
  <c r="G2076" i="6"/>
  <c r="F2076" i="6"/>
  <c r="H2076" i="6"/>
  <c r="D2076" i="6"/>
  <c r="D197" i="8"/>
  <c r="E197" i="8"/>
  <c r="E1351" i="9"/>
  <c r="D1351" i="9"/>
  <c r="F149" i="2"/>
  <c r="F1351" i="2"/>
  <c r="D1447" i="2"/>
  <c r="F1543" i="2"/>
  <c r="G1639" i="2"/>
  <c r="E1688" i="2"/>
  <c r="E1689" i="2"/>
  <c r="I1737" i="2"/>
  <c r="I1786" i="2"/>
  <c r="D1835" i="2"/>
  <c r="F1979" i="2"/>
  <c r="E2028" i="2"/>
  <c r="E2268" i="2"/>
  <c r="F2413" i="2"/>
  <c r="J2413" i="2" s="1"/>
  <c r="D2509" i="2"/>
  <c r="F2846" i="2"/>
  <c r="J2846" i="2" s="1"/>
  <c r="D2942" i="2"/>
  <c r="D3134" i="2"/>
  <c r="E4" i="3"/>
  <c r="I5" i="3"/>
  <c r="H53" i="3"/>
  <c r="E101" i="3"/>
  <c r="I197" i="3"/>
  <c r="H245" i="3"/>
  <c r="E293" i="3"/>
  <c r="I389" i="3"/>
  <c r="H437" i="3"/>
  <c r="E485" i="3"/>
  <c r="D533" i="3"/>
  <c r="I581" i="3"/>
  <c r="H629" i="3"/>
  <c r="E677" i="3"/>
  <c r="I773" i="3"/>
  <c r="H821" i="3"/>
  <c r="E869" i="3"/>
  <c r="E917" i="3"/>
  <c r="I917" i="3"/>
  <c r="E918" i="3"/>
  <c r="J918" i="3"/>
  <c r="F966" i="3"/>
  <c r="H1014" i="3"/>
  <c r="D1062" i="3"/>
  <c r="I1062" i="3"/>
  <c r="E1110" i="3"/>
  <c r="J1110" i="3"/>
  <c r="H1639" i="3"/>
  <c r="E1640" i="3"/>
  <c r="F1688" i="3"/>
  <c r="J1688" i="3"/>
  <c r="I1689" i="3"/>
  <c r="G1786" i="3"/>
  <c r="G1787" i="3"/>
  <c r="G1835" i="3"/>
  <c r="G1883" i="3"/>
  <c r="G1931" i="3"/>
  <c r="G1979" i="3"/>
  <c r="D1980" i="3"/>
  <c r="I1980" i="3"/>
  <c r="F2028" i="3"/>
  <c r="D2076" i="3"/>
  <c r="I2076" i="3"/>
  <c r="F2124" i="3"/>
  <c r="D2172" i="3"/>
  <c r="I2172" i="3"/>
  <c r="F2220" i="3"/>
  <c r="F2268" i="3"/>
  <c r="J2269" i="3"/>
  <c r="I2317" i="3"/>
  <c r="F2365" i="3"/>
  <c r="E2413" i="3"/>
  <c r="J2461" i="3"/>
  <c r="I2509" i="3"/>
  <c r="F2557" i="3"/>
  <c r="E2605" i="3"/>
  <c r="J2653" i="3"/>
  <c r="I2701" i="3"/>
  <c r="G4" i="4"/>
  <c r="I5" i="4"/>
  <c r="F5" i="4"/>
  <c r="I53" i="4"/>
  <c r="F53" i="4"/>
  <c r="D53" i="4"/>
  <c r="J197" i="4"/>
  <c r="J389" i="4"/>
  <c r="J581" i="4"/>
  <c r="J773" i="4"/>
  <c r="G1207" i="4"/>
  <c r="F1207" i="4"/>
  <c r="G1158" i="4"/>
  <c r="E1207" i="4"/>
  <c r="F1158" i="4"/>
  <c r="J1207" i="4"/>
  <c r="D1207" i="4"/>
  <c r="I1158" i="4"/>
  <c r="E1158" i="4"/>
  <c r="G1351" i="4"/>
  <c r="F1351" i="4"/>
  <c r="J1351" i="4"/>
  <c r="E1351" i="4"/>
  <c r="I1351" i="4"/>
  <c r="D1351" i="4"/>
  <c r="G1835" i="4"/>
  <c r="G1786" i="4"/>
  <c r="I2894" i="4"/>
  <c r="J2894" i="4"/>
  <c r="F2894" i="4"/>
  <c r="G2749" i="4"/>
  <c r="J533" i="5"/>
  <c r="G533" i="5"/>
  <c r="F533" i="5"/>
  <c r="J725" i="5"/>
  <c r="G725" i="5"/>
  <c r="F725" i="5"/>
  <c r="J2749" i="5"/>
  <c r="I53" i="6"/>
  <c r="G53" i="6"/>
  <c r="E53" i="6"/>
  <c r="E4" i="6"/>
  <c r="I773" i="6"/>
  <c r="G773" i="6"/>
  <c r="J773" i="6" s="1"/>
  <c r="E773" i="6"/>
  <c r="G1786" i="6"/>
  <c r="E5" i="7"/>
  <c r="F5" i="7"/>
  <c r="F4" i="7"/>
  <c r="J4" i="7"/>
  <c r="G4" i="7"/>
  <c r="E1786" i="9"/>
  <c r="E1883" i="9"/>
  <c r="D1883" i="9"/>
  <c r="E2461" i="9"/>
  <c r="D2461" i="9"/>
  <c r="E3134" i="9"/>
  <c r="D3134" i="9"/>
  <c r="F101" i="2"/>
  <c r="J101" i="2" s="1"/>
  <c r="E341" i="2"/>
  <c r="F677" i="2"/>
  <c r="D773" i="2"/>
  <c r="F917" i="2"/>
  <c r="E966" i="2"/>
  <c r="F1159" i="2"/>
  <c r="I1639" i="2"/>
  <c r="G1688" i="2"/>
  <c r="F2172" i="2"/>
  <c r="J2172" i="2" s="1"/>
  <c r="I2268" i="2"/>
  <c r="D2317" i="2"/>
  <c r="E2653" i="2"/>
  <c r="D2750" i="2"/>
  <c r="E3086" i="2"/>
  <c r="J3086" i="2" s="1"/>
  <c r="E3134" i="2"/>
  <c r="F3278" i="2"/>
  <c r="F3279" i="2"/>
  <c r="J3279" i="2" s="1"/>
  <c r="D3375" i="2"/>
  <c r="G4" i="3"/>
  <c r="D5" i="3"/>
  <c r="I53" i="3"/>
  <c r="H101" i="3"/>
  <c r="D197" i="3"/>
  <c r="I245" i="3"/>
  <c r="H293" i="3"/>
  <c r="I437" i="3"/>
  <c r="H485" i="3"/>
  <c r="E533" i="3"/>
  <c r="D581" i="3"/>
  <c r="I629" i="3"/>
  <c r="H677" i="3"/>
  <c r="I821" i="3"/>
  <c r="H869" i="3"/>
  <c r="F917" i="3"/>
  <c r="J917" i="3"/>
  <c r="F918" i="3"/>
  <c r="H966" i="3"/>
  <c r="F1110" i="3"/>
  <c r="E1639" i="3"/>
  <c r="I1639" i="3"/>
  <c r="H1640" i="3"/>
  <c r="J1689" i="3"/>
  <c r="H1786" i="3"/>
  <c r="H2028" i="3"/>
  <c r="H2124" i="3"/>
  <c r="H2220" i="3"/>
  <c r="G2268" i="3"/>
  <c r="J2317" i="3"/>
  <c r="I2365" i="3"/>
  <c r="J2509" i="3"/>
  <c r="I2557" i="3"/>
  <c r="J2701" i="3"/>
  <c r="D3278" i="3"/>
  <c r="H4" i="4"/>
  <c r="I245" i="4"/>
  <c r="F245" i="4"/>
  <c r="D245" i="4"/>
  <c r="I437" i="4"/>
  <c r="F437" i="4"/>
  <c r="D437" i="4"/>
  <c r="I629" i="4"/>
  <c r="F629" i="4"/>
  <c r="D629" i="4"/>
  <c r="I821" i="4"/>
  <c r="F821" i="4"/>
  <c r="D821" i="4"/>
  <c r="J581" i="5"/>
  <c r="G581" i="5"/>
  <c r="F581" i="5"/>
  <c r="J773" i="5"/>
  <c r="G773" i="5"/>
  <c r="F773" i="5"/>
  <c r="H1014" i="5"/>
  <c r="G1014" i="5"/>
  <c r="H917" i="5"/>
  <c r="G2028" i="5"/>
  <c r="I2028" i="5"/>
  <c r="E2028" i="5"/>
  <c r="D2028" i="5"/>
  <c r="J2509" i="5"/>
  <c r="J2557" i="5"/>
  <c r="J2990" i="5"/>
  <c r="I629" i="6"/>
  <c r="G629" i="6"/>
  <c r="E629" i="6"/>
  <c r="H629" i="7"/>
  <c r="D629" i="7"/>
  <c r="J629" i="7"/>
  <c r="F629" i="7"/>
  <c r="E629" i="7"/>
  <c r="H1738" i="7"/>
  <c r="E1738" i="7"/>
  <c r="I1737" i="7"/>
  <c r="E1737" i="7"/>
  <c r="J1738" i="7"/>
  <c r="J1737" i="7"/>
  <c r="F1738" i="7"/>
  <c r="H1737" i="7"/>
  <c r="G1737" i="7"/>
  <c r="F1737" i="7"/>
  <c r="D1738" i="7"/>
  <c r="D1737" i="7" s="1"/>
  <c r="H1303" i="4"/>
  <c r="G1159" i="5"/>
  <c r="E1159" i="5"/>
  <c r="D1159" i="5"/>
  <c r="G1351" i="5"/>
  <c r="E1351" i="5"/>
  <c r="D1351" i="5"/>
  <c r="F1835" i="5"/>
  <c r="D1835" i="5"/>
  <c r="G2220" i="5"/>
  <c r="E2220" i="5"/>
  <c r="D2220" i="5"/>
  <c r="G2365" i="5"/>
  <c r="F2365" i="5"/>
  <c r="J2365" i="5"/>
  <c r="E2365" i="5"/>
  <c r="G2461" i="5"/>
  <c r="E2461" i="5"/>
  <c r="I2461" i="5"/>
  <c r="D2461" i="5"/>
  <c r="G2605" i="5"/>
  <c r="E2605" i="5"/>
  <c r="I2605" i="5"/>
  <c r="D2605" i="5"/>
  <c r="J2798" i="5"/>
  <c r="I821" i="6"/>
  <c r="G821" i="6"/>
  <c r="G1543" i="6"/>
  <c r="I1543" i="6"/>
  <c r="E1543" i="6"/>
  <c r="G1689" i="6"/>
  <c r="I1689" i="6"/>
  <c r="E1688" i="6"/>
  <c r="E1689" i="6"/>
  <c r="I1738" i="6"/>
  <c r="F1738" i="6"/>
  <c r="H1737" i="6"/>
  <c r="D1738" i="6"/>
  <c r="D1737" i="6" s="1"/>
  <c r="G1737" i="6"/>
  <c r="H53" i="7"/>
  <c r="F53" i="7"/>
  <c r="E53" i="7"/>
  <c r="D53" i="7"/>
  <c r="E2942" i="7"/>
  <c r="J2942" i="7"/>
  <c r="F2942" i="7"/>
  <c r="D2942" i="7"/>
  <c r="J3375" i="7"/>
  <c r="E3375" i="7"/>
  <c r="E1980" i="8"/>
  <c r="D1980" i="8"/>
  <c r="E2653" i="8"/>
  <c r="D2653" i="8"/>
  <c r="E1979" i="9"/>
  <c r="E1980" i="9"/>
  <c r="D1980" i="9"/>
  <c r="E2653" i="9"/>
  <c r="D2653" i="9"/>
  <c r="J101" i="4"/>
  <c r="H149" i="4"/>
  <c r="J293" i="4"/>
  <c r="H341" i="4"/>
  <c r="J485" i="4"/>
  <c r="H533" i="4"/>
  <c r="J677" i="4"/>
  <c r="H725" i="4"/>
  <c r="J869" i="4"/>
  <c r="J1158" i="4"/>
  <c r="H1159" i="4"/>
  <c r="H1255" i="4"/>
  <c r="D1303" i="4"/>
  <c r="I1303" i="4"/>
  <c r="I1689" i="4"/>
  <c r="E1979" i="4"/>
  <c r="D2028" i="4"/>
  <c r="D2220" i="4"/>
  <c r="G2268" i="4"/>
  <c r="E2317" i="4"/>
  <c r="E2509" i="4"/>
  <c r="I2701" i="4"/>
  <c r="J2749" i="4"/>
  <c r="F2846" i="4"/>
  <c r="F3038" i="4"/>
  <c r="F3230" i="4"/>
  <c r="F5" i="5"/>
  <c r="F101" i="5"/>
  <c r="F197" i="5"/>
  <c r="F293" i="5"/>
  <c r="F389" i="5"/>
  <c r="G966" i="5"/>
  <c r="H1159" i="5"/>
  <c r="G1303" i="5"/>
  <c r="H1303" i="5"/>
  <c r="E1303" i="5"/>
  <c r="H1351" i="5"/>
  <c r="G1835" i="5"/>
  <c r="I2220" i="5"/>
  <c r="G2317" i="5"/>
  <c r="J2317" i="5"/>
  <c r="E2317" i="5"/>
  <c r="F2268" i="5"/>
  <c r="I2317" i="5"/>
  <c r="D2317" i="5"/>
  <c r="E2268" i="5"/>
  <c r="D2365" i="5"/>
  <c r="F2461" i="5"/>
  <c r="F2605" i="5"/>
  <c r="E821" i="6"/>
  <c r="G1591" i="6"/>
  <c r="I1591" i="6"/>
  <c r="H1738" i="6"/>
  <c r="G1835" i="6"/>
  <c r="G2028" i="6"/>
  <c r="H2028" i="6"/>
  <c r="F2028" i="6"/>
  <c r="J53" i="7"/>
  <c r="H245" i="7"/>
  <c r="D245" i="7"/>
  <c r="F245" i="7"/>
  <c r="E245" i="7"/>
  <c r="F485" i="7"/>
  <c r="H1062" i="7"/>
  <c r="D1062" i="7"/>
  <c r="J1062" i="7"/>
  <c r="F1062" i="7"/>
  <c r="J149" i="4"/>
  <c r="D293" i="4"/>
  <c r="J341" i="4"/>
  <c r="D485" i="4"/>
  <c r="J533" i="4"/>
  <c r="D677" i="4"/>
  <c r="J725" i="4"/>
  <c r="D869" i="4"/>
  <c r="J1159" i="4"/>
  <c r="D1255" i="4"/>
  <c r="I1255" i="4"/>
  <c r="E1303" i="4"/>
  <c r="J1303" i="4"/>
  <c r="D1640" i="4"/>
  <c r="D1639" i="4" s="1"/>
  <c r="F1738" i="4"/>
  <c r="F1979" i="4"/>
  <c r="D1980" i="4"/>
  <c r="H2028" i="4"/>
  <c r="D2172" i="4"/>
  <c r="H2220" i="4"/>
  <c r="H2268" i="4"/>
  <c r="E2269" i="4"/>
  <c r="I2317" i="4"/>
  <c r="E2461" i="4"/>
  <c r="I2509" i="4"/>
  <c r="D2653" i="4"/>
  <c r="E2749" i="4"/>
  <c r="F2798" i="4"/>
  <c r="J2846" i="4"/>
  <c r="F2990" i="4"/>
  <c r="J3038" i="4"/>
  <c r="F3182" i="4"/>
  <c r="J3230" i="4"/>
  <c r="I1159" i="5"/>
  <c r="I1351" i="5"/>
  <c r="G1786" i="5"/>
  <c r="D1883" i="5"/>
  <c r="J1883" i="5"/>
  <c r="H2365" i="5"/>
  <c r="H2461" i="5"/>
  <c r="H2605" i="5"/>
  <c r="J2894" i="5"/>
  <c r="J3182" i="5"/>
  <c r="I5" i="6"/>
  <c r="G5" i="6"/>
  <c r="H4" i="6"/>
  <c r="E5" i="6"/>
  <c r="J5" i="6" s="1"/>
  <c r="G4" i="6"/>
  <c r="I197" i="6"/>
  <c r="G197" i="6"/>
  <c r="E197" i="6"/>
  <c r="J197" i="6" s="1"/>
  <c r="I389" i="6"/>
  <c r="G389" i="6"/>
  <c r="E389" i="6"/>
  <c r="I581" i="6"/>
  <c r="J581" i="6" s="1"/>
  <c r="G581" i="6"/>
  <c r="E581" i="6"/>
  <c r="F1737" i="6"/>
  <c r="G2220" i="6"/>
  <c r="F2220" i="6"/>
  <c r="H2220" i="6"/>
  <c r="D2220" i="6"/>
  <c r="G3279" i="6"/>
  <c r="E101" i="7"/>
  <c r="F101" i="7"/>
  <c r="J245" i="7"/>
  <c r="H437" i="7"/>
  <c r="F437" i="7"/>
  <c r="J437" i="7"/>
  <c r="E437" i="7"/>
  <c r="E918" i="7"/>
  <c r="D918" i="7"/>
  <c r="G917" i="7"/>
  <c r="J917" i="7"/>
  <c r="J918" i="7"/>
  <c r="H917" i="7"/>
  <c r="E1110" i="7"/>
  <c r="D1110" i="7"/>
  <c r="J1110" i="7"/>
  <c r="G1158" i="7"/>
  <c r="I1207" i="5"/>
  <c r="H1255" i="5"/>
  <c r="I1399" i="5"/>
  <c r="J1447" i="5"/>
  <c r="F1688" i="5"/>
  <c r="J1688" i="5"/>
  <c r="F1689" i="5"/>
  <c r="I2124" i="5"/>
  <c r="I2268" i="5"/>
  <c r="F2269" i="5"/>
  <c r="F2413" i="5"/>
  <c r="F2509" i="5"/>
  <c r="H2557" i="5"/>
  <c r="F2653" i="5"/>
  <c r="E917" i="6"/>
  <c r="J917" i="6"/>
  <c r="H918" i="6"/>
  <c r="H966" i="6"/>
  <c r="H1014" i="6"/>
  <c r="H1062" i="6"/>
  <c r="H1110" i="6"/>
  <c r="H1640" i="6"/>
  <c r="G2172" i="6"/>
  <c r="F2172" i="6"/>
  <c r="H725" i="7"/>
  <c r="E725" i="7"/>
  <c r="J773" i="7"/>
  <c r="F773" i="7"/>
  <c r="E1014" i="7"/>
  <c r="D1014" i="7"/>
  <c r="H2798" i="7"/>
  <c r="J2798" i="7"/>
  <c r="F2798" i="7"/>
  <c r="D2798" i="7"/>
  <c r="H2990" i="7"/>
  <c r="J2990" i="7"/>
  <c r="F2990" i="7"/>
  <c r="D2990" i="7"/>
  <c r="D1931" i="8"/>
  <c r="E1931" i="8"/>
  <c r="D2509" i="8"/>
  <c r="E2509" i="8"/>
  <c r="D3182" i="8"/>
  <c r="E3182" i="8"/>
  <c r="E1159" i="9"/>
  <c r="D1159" i="9"/>
  <c r="E1543" i="9"/>
  <c r="D1543" i="9"/>
  <c r="E2172" i="9"/>
  <c r="D2172" i="9"/>
  <c r="E2749" i="9"/>
  <c r="E2750" i="9"/>
  <c r="D2750" i="9"/>
  <c r="D1207" i="5"/>
  <c r="I1255" i="5"/>
  <c r="H1689" i="5"/>
  <c r="H2269" i="5"/>
  <c r="H2413" i="5"/>
  <c r="H2509" i="5"/>
  <c r="D2557" i="5"/>
  <c r="I2557" i="5"/>
  <c r="H2653" i="5"/>
  <c r="E149" i="6"/>
  <c r="E341" i="6"/>
  <c r="E533" i="6"/>
  <c r="E1495" i="6"/>
  <c r="H1639" i="6"/>
  <c r="D1640" i="6"/>
  <c r="D1639" i="6" s="1"/>
  <c r="G2124" i="6"/>
  <c r="F2124" i="6"/>
  <c r="D2172" i="6"/>
  <c r="H341" i="7"/>
  <c r="E341" i="7"/>
  <c r="E389" i="7"/>
  <c r="F389" i="7"/>
  <c r="F581" i="7"/>
  <c r="D725" i="7"/>
  <c r="H966" i="7"/>
  <c r="D966" i="7"/>
  <c r="F1014" i="7"/>
  <c r="H1495" i="7"/>
  <c r="E1640" i="7"/>
  <c r="F1640" i="7"/>
  <c r="H1639" i="7"/>
  <c r="J2653" i="7"/>
  <c r="E2653" i="7"/>
  <c r="E2846" i="7"/>
  <c r="J2846" i="7"/>
  <c r="F2846" i="7"/>
  <c r="D2846" i="7"/>
  <c r="E3038" i="7"/>
  <c r="J3038" i="7"/>
  <c r="F3038" i="7"/>
  <c r="D3038" i="7"/>
  <c r="E341" i="8"/>
  <c r="D341" i="8"/>
  <c r="E918" i="8"/>
  <c r="E917" i="8"/>
  <c r="D1543" i="8"/>
  <c r="E1543" i="8"/>
  <c r="E1688" i="9"/>
  <c r="E1689" i="9"/>
  <c r="H1688" i="9" s="1"/>
  <c r="D1689" i="9"/>
  <c r="D1688" i="9" s="1"/>
  <c r="E2268" i="9"/>
  <c r="E2269" i="9"/>
  <c r="D2269" i="9"/>
  <c r="E2942" i="9"/>
  <c r="H2749" i="9" s="1"/>
  <c r="D2942" i="9"/>
  <c r="J149" i="7"/>
  <c r="J533" i="7"/>
  <c r="J2557" i="7"/>
  <c r="F3134" i="7"/>
  <c r="J3279" i="7"/>
  <c r="C3423" i="8"/>
  <c r="E1014" i="9"/>
  <c r="F917" i="9"/>
  <c r="J3086" i="7"/>
  <c r="J3134" i="7"/>
  <c r="J3182" i="7"/>
  <c r="J1980" i="2"/>
  <c r="J293" i="2"/>
  <c r="J1931" i="2"/>
  <c r="J3038" i="2"/>
  <c r="E4" i="9"/>
  <c r="D293" i="9"/>
  <c r="D677" i="9"/>
  <c r="D869" i="9"/>
  <c r="D966" i="9"/>
  <c r="D1447" i="9"/>
  <c r="F1786" i="9"/>
  <c r="D2605" i="9"/>
  <c r="D2894" i="9"/>
  <c r="D3086" i="9"/>
  <c r="F4" i="9"/>
  <c r="D53" i="9"/>
  <c r="E101" i="9"/>
  <c r="D245" i="9"/>
  <c r="D437" i="9"/>
  <c r="E485" i="9"/>
  <c r="D629" i="9"/>
  <c r="D821" i="9"/>
  <c r="D918" i="9"/>
  <c r="E966" i="9"/>
  <c r="D1110" i="9"/>
  <c r="F1158" i="9"/>
  <c r="D1207" i="9"/>
  <c r="E1255" i="9"/>
  <c r="D1399" i="9"/>
  <c r="D1591" i="9"/>
  <c r="E1738" i="9"/>
  <c r="H1737" i="9" s="1"/>
  <c r="D1787" i="9"/>
  <c r="D1786" i="9" s="1"/>
  <c r="E1835" i="9"/>
  <c r="H1786" i="9" s="1"/>
  <c r="D2076" i="9"/>
  <c r="D1979" i="9" s="1"/>
  <c r="E2124" i="9"/>
  <c r="D2365" i="9"/>
  <c r="E2413" i="9"/>
  <c r="H2268" i="9" s="1"/>
  <c r="D2557" i="9"/>
  <c r="D2268" i="9" s="1"/>
  <c r="D2846" i="9"/>
  <c r="D3038" i="9"/>
  <c r="D3230" i="9"/>
  <c r="F3278" i="9"/>
  <c r="D3327" i="9"/>
  <c r="D3278" i="9" s="1"/>
  <c r="E3375" i="9"/>
  <c r="H3278" i="9" s="1"/>
  <c r="E1158" i="9"/>
  <c r="D1738" i="9"/>
  <c r="D1737" i="9" s="1"/>
  <c r="E3278" i="9"/>
  <c r="E53" i="9"/>
  <c r="F1979" i="9"/>
  <c r="F2268" i="9"/>
  <c r="F2749" i="9"/>
  <c r="H3278" i="8"/>
  <c r="E4" i="8"/>
  <c r="D293" i="8"/>
  <c r="D677" i="8"/>
  <c r="D869" i="8"/>
  <c r="E1158" i="8"/>
  <c r="D1255" i="8"/>
  <c r="D1738" i="8"/>
  <c r="D1737" i="8" s="1"/>
  <c r="D3375" i="8"/>
  <c r="F4" i="8"/>
  <c r="E101" i="8"/>
  <c r="D245" i="8"/>
  <c r="D437" i="8"/>
  <c r="E485" i="8"/>
  <c r="D629" i="8"/>
  <c r="D821" i="8"/>
  <c r="D918" i="8"/>
  <c r="E966" i="8"/>
  <c r="H917" i="8" s="1"/>
  <c r="D1110" i="8"/>
  <c r="F1158" i="8"/>
  <c r="D1207" i="8"/>
  <c r="D1399" i="8"/>
  <c r="E1447" i="8"/>
  <c r="H1158" i="8" s="1"/>
  <c r="D1591" i="8"/>
  <c r="E1738" i="8"/>
  <c r="H1737" i="8" s="1"/>
  <c r="D1787" i="8"/>
  <c r="D1786" i="8" s="1"/>
  <c r="E1835" i="8"/>
  <c r="H1786" i="8" s="1"/>
  <c r="E1979" i="8"/>
  <c r="D2076" i="8"/>
  <c r="D1979" i="8" s="1"/>
  <c r="E2124" i="8"/>
  <c r="H1979" i="8" s="1"/>
  <c r="E2268" i="8"/>
  <c r="D2365" i="8"/>
  <c r="E2413" i="8"/>
  <c r="D2557" i="8"/>
  <c r="E2605" i="8"/>
  <c r="E2749" i="8"/>
  <c r="D2846" i="8"/>
  <c r="E2894" i="8"/>
  <c r="H2749" i="8" s="1"/>
  <c r="D3038" i="8"/>
  <c r="E3086" i="8"/>
  <c r="D3230" i="8"/>
  <c r="F3278" i="8"/>
  <c r="D3327" i="8"/>
  <c r="E3375" i="8"/>
  <c r="F917" i="8"/>
  <c r="F1786" i="8"/>
  <c r="D53" i="8"/>
  <c r="D5" i="8"/>
  <c r="F1979" i="8"/>
  <c r="F2268" i="8"/>
  <c r="F2749" i="8"/>
  <c r="J1255" i="7"/>
  <c r="D1255" i="7"/>
  <c r="F1255" i="7"/>
  <c r="F1883" i="7"/>
  <c r="J1883" i="7"/>
  <c r="D1883" i="7"/>
  <c r="H485" i="7"/>
  <c r="F1207" i="7"/>
  <c r="J1207" i="7"/>
  <c r="D1207" i="7"/>
  <c r="F1591" i="7"/>
  <c r="J1591" i="7"/>
  <c r="D1591" i="7"/>
  <c r="E1688" i="7"/>
  <c r="I1786" i="7"/>
  <c r="J1835" i="7"/>
  <c r="D1835" i="7"/>
  <c r="F1835" i="7"/>
  <c r="E1883" i="7"/>
  <c r="G2268" i="7"/>
  <c r="J2365" i="7"/>
  <c r="D2365" i="7"/>
  <c r="F2365" i="7"/>
  <c r="F3327" i="7"/>
  <c r="E3327" i="7"/>
  <c r="G3278" i="7"/>
  <c r="J3327" i="7"/>
  <c r="D3327" i="7"/>
  <c r="C3423" i="7"/>
  <c r="J1447" i="7"/>
  <c r="D1447" i="7"/>
  <c r="F1447" i="7"/>
  <c r="J1689" i="7"/>
  <c r="D1689" i="7"/>
  <c r="D1688" i="7" s="1"/>
  <c r="H1688" i="7"/>
  <c r="F1689" i="7"/>
  <c r="J1688" i="7"/>
  <c r="F1688" i="7"/>
  <c r="F2413" i="7"/>
  <c r="J2413" i="7"/>
  <c r="D2413" i="7"/>
  <c r="H5" i="7"/>
  <c r="H101" i="7"/>
  <c r="H197" i="7"/>
  <c r="H293" i="7"/>
  <c r="H389" i="7"/>
  <c r="H581" i="7"/>
  <c r="H677" i="7"/>
  <c r="H773" i="7"/>
  <c r="I1158" i="7"/>
  <c r="E1255" i="7"/>
  <c r="F1399" i="7"/>
  <c r="J1399" i="7"/>
  <c r="D1399" i="7"/>
  <c r="E1447" i="7"/>
  <c r="H4" i="7"/>
  <c r="D5" i="7"/>
  <c r="J5" i="7"/>
  <c r="D101" i="7"/>
  <c r="J101" i="7"/>
  <c r="D197" i="7"/>
  <c r="J197" i="7"/>
  <c r="D293" i="7"/>
  <c r="J293" i="7"/>
  <c r="D389" i="7"/>
  <c r="J389" i="7"/>
  <c r="D485" i="7"/>
  <c r="J485" i="7"/>
  <c r="D581" i="7"/>
  <c r="J581" i="7"/>
  <c r="D677" i="7"/>
  <c r="J677" i="7"/>
  <c r="D773" i="7"/>
  <c r="J821" i="7"/>
  <c r="F821" i="7"/>
  <c r="F869" i="7"/>
  <c r="J869" i="7"/>
  <c r="D869" i="7"/>
  <c r="J1159" i="7"/>
  <c r="D1159" i="7"/>
  <c r="H1158" i="7"/>
  <c r="F1159" i="7"/>
  <c r="J1158" i="7"/>
  <c r="F1158" i="7"/>
  <c r="E1207" i="7"/>
  <c r="H1255" i="7"/>
  <c r="J1351" i="7"/>
  <c r="D1351" i="7"/>
  <c r="F1351" i="7"/>
  <c r="E1399" i="7"/>
  <c r="H1447" i="7"/>
  <c r="J1543" i="7"/>
  <c r="D1543" i="7"/>
  <c r="F1543" i="7"/>
  <c r="E1591" i="7"/>
  <c r="G1688" i="7"/>
  <c r="H1689" i="7"/>
  <c r="F1787" i="7"/>
  <c r="J1786" i="7"/>
  <c r="F1786" i="7"/>
  <c r="J1787" i="7"/>
  <c r="D1787" i="7"/>
  <c r="H1786" i="7"/>
  <c r="E1835" i="7"/>
  <c r="H1883" i="7"/>
  <c r="I2268" i="7"/>
  <c r="F2317" i="7"/>
  <c r="J2317" i="7"/>
  <c r="D2317" i="7"/>
  <c r="E2365" i="7"/>
  <c r="H2413" i="7"/>
  <c r="F2509" i="7"/>
  <c r="E2509" i="7"/>
  <c r="J2509" i="7"/>
  <c r="D2509" i="7"/>
  <c r="F2605" i="7"/>
  <c r="E2605" i="7"/>
  <c r="J2605" i="7"/>
  <c r="D2605" i="7"/>
  <c r="F2701" i="7"/>
  <c r="E2701" i="7"/>
  <c r="J2701" i="7"/>
  <c r="D2701" i="7"/>
  <c r="I3278" i="7"/>
  <c r="H3327" i="7"/>
  <c r="E4" i="7"/>
  <c r="I4" i="7"/>
  <c r="E773" i="7"/>
  <c r="D821" i="7"/>
  <c r="E869" i="7"/>
  <c r="E1158" i="7"/>
  <c r="E1159" i="7"/>
  <c r="H1207" i="7"/>
  <c r="F1303" i="7"/>
  <c r="J1303" i="7"/>
  <c r="D1303" i="7"/>
  <c r="E1351" i="7"/>
  <c r="H1399" i="7"/>
  <c r="F1495" i="7"/>
  <c r="J1495" i="7"/>
  <c r="D1495" i="7"/>
  <c r="E1543" i="7"/>
  <c r="H1591" i="7"/>
  <c r="I1688" i="7"/>
  <c r="E1786" i="7"/>
  <c r="E1787" i="7"/>
  <c r="H1835" i="7"/>
  <c r="J1931" i="7"/>
  <c r="D1931" i="7"/>
  <c r="F1931" i="7"/>
  <c r="J2269" i="7"/>
  <c r="D2269" i="7"/>
  <c r="H2268" i="7"/>
  <c r="F2269" i="7"/>
  <c r="J2268" i="7"/>
  <c r="F2268" i="7"/>
  <c r="E2317" i="7"/>
  <c r="H2365" i="7"/>
  <c r="J2461" i="7"/>
  <c r="D2461" i="7"/>
  <c r="F2461" i="7"/>
  <c r="H2509" i="7"/>
  <c r="H2605" i="7"/>
  <c r="H2701" i="7"/>
  <c r="H918" i="7"/>
  <c r="E966" i="7"/>
  <c r="H1014" i="7"/>
  <c r="E1062" i="7"/>
  <c r="H1110" i="7"/>
  <c r="H1640" i="7"/>
  <c r="I1979" i="7"/>
  <c r="E1980" i="7"/>
  <c r="H2028" i="7"/>
  <c r="E2076" i="7"/>
  <c r="H2124" i="7"/>
  <c r="E2172" i="7"/>
  <c r="H2220" i="7"/>
  <c r="F2557" i="7"/>
  <c r="F2653" i="7"/>
  <c r="H2750" i="7"/>
  <c r="E2798" i="7"/>
  <c r="H2846" i="7"/>
  <c r="E2894" i="7"/>
  <c r="H2942" i="7"/>
  <c r="E2990" i="7"/>
  <c r="H3038" i="7"/>
  <c r="E3086" i="7"/>
  <c r="H3134" i="7"/>
  <c r="E3182" i="7"/>
  <c r="H3230" i="7"/>
  <c r="F3278" i="7"/>
  <c r="J3278" i="7"/>
  <c r="F3279" i="7"/>
  <c r="F3375" i="7"/>
  <c r="H2557" i="7"/>
  <c r="H2653" i="7"/>
  <c r="H3279" i="7"/>
  <c r="H3375" i="7"/>
  <c r="I917" i="7"/>
  <c r="E1639" i="7"/>
  <c r="I1639" i="7"/>
  <c r="D2557" i="7"/>
  <c r="D2653" i="7"/>
  <c r="I2749" i="7"/>
  <c r="H3278" i="7"/>
  <c r="D3279" i="7"/>
  <c r="D3375" i="7"/>
  <c r="F1159" i="6"/>
  <c r="J1158" i="6"/>
  <c r="F1158" i="6"/>
  <c r="H1159" i="6"/>
  <c r="D1159" i="6"/>
  <c r="H1158" i="6"/>
  <c r="F1207" i="6"/>
  <c r="H1207" i="6"/>
  <c r="D1207" i="6"/>
  <c r="F1255" i="6"/>
  <c r="H1255" i="6"/>
  <c r="D1255" i="6"/>
  <c r="F1303" i="6"/>
  <c r="H1303" i="6"/>
  <c r="D1303" i="6"/>
  <c r="F1351" i="6"/>
  <c r="H1351" i="6"/>
  <c r="D1351" i="6"/>
  <c r="F1399" i="6"/>
  <c r="H1399" i="6"/>
  <c r="D1399" i="6"/>
  <c r="H1447" i="6"/>
  <c r="F1447" i="6"/>
  <c r="I1447" i="6"/>
  <c r="D1447" i="6"/>
  <c r="H2269" i="6"/>
  <c r="D2269" i="6"/>
  <c r="H2268" i="6"/>
  <c r="F2269" i="6"/>
  <c r="J2268" i="6"/>
  <c r="F2268" i="6"/>
  <c r="I2269" i="6"/>
  <c r="I2268" i="6"/>
  <c r="E2269" i="6"/>
  <c r="E2268" i="6"/>
  <c r="H2365" i="6"/>
  <c r="D2365" i="6"/>
  <c r="F2365" i="6"/>
  <c r="I2365" i="6"/>
  <c r="E2365" i="6"/>
  <c r="H2461" i="6"/>
  <c r="D2461" i="6"/>
  <c r="F2461" i="6"/>
  <c r="I2461" i="6"/>
  <c r="E2461" i="6"/>
  <c r="H2557" i="6"/>
  <c r="D2557" i="6"/>
  <c r="F2557" i="6"/>
  <c r="I2557" i="6"/>
  <c r="E2557" i="6"/>
  <c r="H2653" i="6"/>
  <c r="D2653" i="6"/>
  <c r="F2653" i="6"/>
  <c r="I2653" i="6"/>
  <c r="E2653" i="6"/>
  <c r="F4" i="6"/>
  <c r="J4" i="6"/>
  <c r="E1158" i="6"/>
  <c r="E1159" i="6"/>
  <c r="E1207" i="6"/>
  <c r="E1255" i="6"/>
  <c r="E1303" i="6"/>
  <c r="E1351" i="6"/>
  <c r="E1399" i="6"/>
  <c r="E1447" i="6"/>
  <c r="F1787" i="6"/>
  <c r="J1786" i="6"/>
  <c r="F1786" i="6"/>
  <c r="H1787" i="6"/>
  <c r="D1787" i="6"/>
  <c r="H1786" i="6"/>
  <c r="I1787" i="6"/>
  <c r="I1786" i="6"/>
  <c r="E1787" i="6"/>
  <c r="E1786" i="6"/>
  <c r="F1883" i="6"/>
  <c r="H1883" i="6"/>
  <c r="D1883" i="6"/>
  <c r="I1883" i="6"/>
  <c r="E1883" i="6"/>
  <c r="G2269" i="6"/>
  <c r="G2365" i="6"/>
  <c r="G2461" i="6"/>
  <c r="G2557" i="6"/>
  <c r="G2653" i="6"/>
  <c r="H5" i="6"/>
  <c r="D5" i="6"/>
  <c r="C3423" i="6"/>
  <c r="F5" i="6"/>
  <c r="H53" i="6"/>
  <c r="D53" i="6"/>
  <c r="F53" i="6"/>
  <c r="J53" i="6" s="1"/>
  <c r="H101" i="6"/>
  <c r="D101" i="6"/>
  <c r="F101" i="6"/>
  <c r="H149" i="6"/>
  <c r="D149" i="6"/>
  <c r="F149" i="6"/>
  <c r="H197" i="6"/>
  <c r="D197" i="6"/>
  <c r="F197" i="6"/>
  <c r="H245" i="6"/>
  <c r="D245" i="6"/>
  <c r="F245" i="6"/>
  <c r="J245" i="6" s="1"/>
  <c r="H293" i="6"/>
  <c r="D293" i="6"/>
  <c r="F293" i="6"/>
  <c r="H341" i="6"/>
  <c r="D341" i="6"/>
  <c r="F341" i="6"/>
  <c r="H389" i="6"/>
  <c r="J389" i="6" s="1"/>
  <c r="D389" i="6"/>
  <c r="F389" i="6"/>
  <c r="H437" i="6"/>
  <c r="D437" i="6"/>
  <c r="F437" i="6"/>
  <c r="J437" i="6" s="1"/>
  <c r="H485" i="6"/>
  <c r="D485" i="6"/>
  <c r="F485" i="6"/>
  <c r="H533" i="6"/>
  <c r="D533" i="6"/>
  <c r="F533" i="6"/>
  <c r="H581" i="6"/>
  <c r="D581" i="6"/>
  <c r="F581" i="6"/>
  <c r="H629" i="6"/>
  <c r="D629" i="6"/>
  <c r="F629" i="6"/>
  <c r="J629" i="6" s="1"/>
  <c r="H677" i="6"/>
  <c r="D677" i="6"/>
  <c r="F677" i="6"/>
  <c r="H725" i="6"/>
  <c r="D725" i="6"/>
  <c r="F725" i="6"/>
  <c r="H773" i="6"/>
  <c r="D773" i="6"/>
  <c r="F773" i="6"/>
  <c r="H821" i="6"/>
  <c r="D821" i="6"/>
  <c r="F821" i="6"/>
  <c r="J821" i="6" s="1"/>
  <c r="H869" i="6"/>
  <c r="D869" i="6"/>
  <c r="F869" i="6"/>
  <c r="G1158" i="6"/>
  <c r="G1159" i="6"/>
  <c r="G1207" i="6"/>
  <c r="G1255" i="6"/>
  <c r="G1303" i="6"/>
  <c r="G1351" i="6"/>
  <c r="G1399" i="6"/>
  <c r="G1447" i="6"/>
  <c r="H2317" i="6"/>
  <c r="D2317" i="6"/>
  <c r="F2317" i="6"/>
  <c r="I2317" i="6"/>
  <c r="E2317" i="6"/>
  <c r="H2413" i="6"/>
  <c r="D2413" i="6"/>
  <c r="F2413" i="6"/>
  <c r="I2413" i="6"/>
  <c r="E2413" i="6"/>
  <c r="H2509" i="6"/>
  <c r="D2509" i="6"/>
  <c r="F2509" i="6"/>
  <c r="I2509" i="6"/>
  <c r="E2509" i="6"/>
  <c r="H2605" i="6"/>
  <c r="D2605" i="6"/>
  <c r="F2605" i="6"/>
  <c r="I2605" i="6"/>
  <c r="E2605" i="6"/>
  <c r="H2701" i="6"/>
  <c r="D2701" i="6"/>
  <c r="F2701" i="6"/>
  <c r="I2701" i="6"/>
  <c r="E2701" i="6"/>
  <c r="J101" i="6"/>
  <c r="J293" i="6"/>
  <c r="J485" i="6"/>
  <c r="J677" i="6"/>
  <c r="J869" i="6"/>
  <c r="I1158" i="6"/>
  <c r="I1159" i="6"/>
  <c r="I3424" i="6" s="1"/>
  <c r="I1207" i="6"/>
  <c r="I1255" i="6"/>
  <c r="I1303" i="6"/>
  <c r="I1351" i="6"/>
  <c r="I1399" i="6"/>
  <c r="F1835" i="6"/>
  <c r="H1835" i="6"/>
  <c r="D1835" i="6"/>
  <c r="I1835" i="6"/>
  <c r="E1835" i="6"/>
  <c r="F1931" i="6"/>
  <c r="H1931" i="6"/>
  <c r="D1931" i="6"/>
  <c r="I1931" i="6"/>
  <c r="E1931" i="6"/>
  <c r="G2268" i="6"/>
  <c r="G918" i="6"/>
  <c r="G966" i="6"/>
  <c r="G1014" i="6"/>
  <c r="G1062" i="6"/>
  <c r="G1110" i="6"/>
  <c r="G1688" i="6"/>
  <c r="F3327" i="6"/>
  <c r="I3327" i="6"/>
  <c r="E3327" i="6"/>
  <c r="H3327" i="6"/>
  <c r="D3327" i="6"/>
  <c r="I917" i="6"/>
  <c r="E918" i="6"/>
  <c r="E966" i="6"/>
  <c r="J966" i="6" s="1"/>
  <c r="E1014" i="6"/>
  <c r="E1062" i="6"/>
  <c r="J1062" i="6" s="1"/>
  <c r="E1110" i="6"/>
  <c r="F1495" i="6"/>
  <c r="J1495" i="6" s="1"/>
  <c r="H1495" i="6"/>
  <c r="D1495" i="6"/>
  <c r="F1543" i="6"/>
  <c r="H1543" i="6"/>
  <c r="D1543" i="6"/>
  <c r="F1591" i="6"/>
  <c r="J1591" i="6" s="1"/>
  <c r="H1591" i="6"/>
  <c r="D1591" i="6"/>
  <c r="H1689" i="6"/>
  <c r="D1689" i="6"/>
  <c r="D1688" i="6" s="1"/>
  <c r="H1688" i="6"/>
  <c r="F1689" i="6"/>
  <c r="J1688" i="6"/>
  <c r="F1688" i="6"/>
  <c r="F3279" i="6"/>
  <c r="J3278" i="6"/>
  <c r="F3278" i="6"/>
  <c r="I3279" i="6"/>
  <c r="E3279" i="6"/>
  <c r="I3278" i="6"/>
  <c r="E3278" i="6"/>
  <c r="H3279" i="6"/>
  <c r="D3279" i="6"/>
  <c r="H3278" i="6"/>
  <c r="F3375" i="6"/>
  <c r="I3375" i="6"/>
  <c r="E3375" i="6"/>
  <c r="H3375" i="6"/>
  <c r="D3375" i="6"/>
  <c r="I1640" i="6"/>
  <c r="J1640" i="6" s="1"/>
  <c r="G1738" i="6"/>
  <c r="E1980" i="6"/>
  <c r="I1980" i="6"/>
  <c r="E2028" i="6"/>
  <c r="J2028" i="6" s="1"/>
  <c r="I2028" i="6"/>
  <c r="E2076" i="6"/>
  <c r="I2076" i="6"/>
  <c r="E2124" i="6"/>
  <c r="J2124" i="6" s="1"/>
  <c r="I2124" i="6"/>
  <c r="E2172" i="6"/>
  <c r="I2172" i="6"/>
  <c r="E2220" i="6"/>
  <c r="J2220" i="6" s="1"/>
  <c r="I2220" i="6"/>
  <c r="G2750" i="6"/>
  <c r="G2798" i="6"/>
  <c r="G2846" i="6"/>
  <c r="G2894" i="6"/>
  <c r="G2942" i="6"/>
  <c r="G2990" i="6"/>
  <c r="G3038" i="6"/>
  <c r="G3086" i="6"/>
  <c r="G3134" i="6"/>
  <c r="G3182" i="6"/>
  <c r="G3230" i="6"/>
  <c r="E1737" i="6"/>
  <c r="I1737" i="6"/>
  <c r="E1738" i="6"/>
  <c r="E2750" i="6"/>
  <c r="E2798" i="6"/>
  <c r="E2846" i="6"/>
  <c r="E2894" i="6"/>
  <c r="J2894" i="6" s="1"/>
  <c r="E2942" i="6"/>
  <c r="E2990" i="6"/>
  <c r="E3038" i="6"/>
  <c r="E3086" i="6"/>
  <c r="J3086" i="6" s="1"/>
  <c r="E3134" i="6"/>
  <c r="E3182" i="6"/>
  <c r="E3230" i="6"/>
  <c r="H53" i="5"/>
  <c r="D53" i="5"/>
  <c r="I53" i="5"/>
  <c r="H149" i="5"/>
  <c r="D149" i="5"/>
  <c r="I149" i="5"/>
  <c r="H245" i="5"/>
  <c r="D245" i="5"/>
  <c r="I245" i="5"/>
  <c r="H341" i="5"/>
  <c r="D341" i="5"/>
  <c r="I341" i="5"/>
  <c r="I1495" i="5"/>
  <c r="E1495" i="5"/>
  <c r="F1495" i="5"/>
  <c r="G1158" i="5"/>
  <c r="J1495" i="5"/>
  <c r="D1495" i="5"/>
  <c r="D1158" i="5" s="1"/>
  <c r="J1640" i="5"/>
  <c r="F1640" i="5"/>
  <c r="J1639" i="5"/>
  <c r="F1639" i="5"/>
  <c r="G1640" i="5"/>
  <c r="I1639" i="5"/>
  <c r="E1640" i="5"/>
  <c r="H1639" i="5"/>
  <c r="H1738" i="5"/>
  <c r="D1738" i="5"/>
  <c r="D1737" i="5" s="1"/>
  <c r="H1737" i="5"/>
  <c r="F1738" i="5"/>
  <c r="I1737" i="5"/>
  <c r="J1738" i="5"/>
  <c r="E1738" i="5"/>
  <c r="G1737" i="5"/>
  <c r="J1980" i="5"/>
  <c r="F1980" i="5"/>
  <c r="J1979" i="5"/>
  <c r="F1979" i="5"/>
  <c r="E1980" i="5"/>
  <c r="H1979" i="5"/>
  <c r="I1980" i="5"/>
  <c r="D1980" i="5"/>
  <c r="D1979" i="5" s="1"/>
  <c r="G1979" i="5"/>
  <c r="J3279" i="5"/>
  <c r="F3279" i="5"/>
  <c r="J3278" i="5"/>
  <c r="F3278" i="5"/>
  <c r="I3279" i="5"/>
  <c r="E3279" i="5"/>
  <c r="I3278" i="5"/>
  <c r="E3278" i="5"/>
  <c r="H3279" i="5"/>
  <c r="H3278" i="5"/>
  <c r="G3279" i="5"/>
  <c r="G3278" i="5"/>
  <c r="E4" i="5"/>
  <c r="J53" i="5"/>
  <c r="E149" i="5"/>
  <c r="J245" i="5"/>
  <c r="J341" i="5"/>
  <c r="I1158" i="5"/>
  <c r="G1495" i="5"/>
  <c r="E1737" i="5"/>
  <c r="I1787" i="5"/>
  <c r="E1787" i="5"/>
  <c r="I1786" i="5"/>
  <c r="E1786" i="5"/>
  <c r="G1787" i="5"/>
  <c r="J1786" i="5"/>
  <c r="F1787" i="5"/>
  <c r="H1786" i="5"/>
  <c r="I2750" i="5"/>
  <c r="E2750" i="5"/>
  <c r="I2749" i="5"/>
  <c r="E2749" i="5"/>
  <c r="H2750" i="5"/>
  <c r="D2750" i="5"/>
  <c r="H2749" i="5"/>
  <c r="G2750" i="5"/>
  <c r="G2749" i="5"/>
  <c r="F2750" i="5"/>
  <c r="F2749" i="5"/>
  <c r="I2846" i="5"/>
  <c r="E2846" i="5"/>
  <c r="H2846" i="5"/>
  <c r="D2846" i="5"/>
  <c r="G2846" i="5"/>
  <c r="F2846" i="5"/>
  <c r="I2942" i="5"/>
  <c r="E2942" i="5"/>
  <c r="H2942" i="5"/>
  <c r="D2942" i="5"/>
  <c r="G2942" i="5"/>
  <c r="F2942" i="5"/>
  <c r="I3038" i="5"/>
  <c r="E3038" i="5"/>
  <c r="H3038" i="5"/>
  <c r="D3038" i="5"/>
  <c r="G3038" i="5"/>
  <c r="F3038" i="5"/>
  <c r="I3134" i="5"/>
  <c r="E3134" i="5"/>
  <c r="H3134" i="5"/>
  <c r="D3134" i="5"/>
  <c r="G3134" i="5"/>
  <c r="F3134" i="5"/>
  <c r="I3230" i="5"/>
  <c r="E3230" i="5"/>
  <c r="H3230" i="5"/>
  <c r="D3230" i="5"/>
  <c r="G3230" i="5"/>
  <c r="F3230" i="5"/>
  <c r="F4" i="5"/>
  <c r="H5" i="5"/>
  <c r="D5" i="5"/>
  <c r="H4" i="5"/>
  <c r="I5" i="5"/>
  <c r="F53" i="5"/>
  <c r="H101" i="5"/>
  <c r="D101" i="5"/>
  <c r="I101" i="5"/>
  <c r="F149" i="5"/>
  <c r="H197" i="5"/>
  <c r="D197" i="5"/>
  <c r="I197" i="5"/>
  <c r="F245" i="5"/>
  <c r="H293" i="5"/>
  <c r="D293" i="5"/>
  <c r="I293" i="5"/>
  <c r="F341" i="5"/>
  <c r="I389" i="5"/>
  <c r="H389" i="5"/>
  <c r="D389" i="5"/>
  <c r="J389" i="5"/>
  <c r="J918" i="5"/>
  <c r="F918" i="5"/>
  <c r="J917" i="5"/>
  <c r="F917" i="5"/>
  <c r="I918" i="5"/>
  <c r="E918" i="5"/>
  <c r="I917" i="5"/>
  <c r="E917" i="5"/>
  <c r="J966" i="5"/>
  <c r="F966" i="5"/>
  <c r="I966" i="5"/>
  <c r="E966" i="5"/>
  <c r="J1014" i="5"/>
  <c r="F1014" i="5"/>
  <c r="I1014" i="5"/>
  <c r="E1014" i="5"/>
  <c r="J1062" i="5"/>
  <c r="F1062" i="5"/>
  <c r="I1062" i="5"/>
  <c r="E1062" i="5"/>
  <c r="J1110" i="5"/>
  <c r="F1110" i="5"/>
  <c r="I1110" i="5"/>
  <c r="E1110" i="5"/>
  <c r="H1495" i="5"/>
  <c r="E1639" i="5"/>
  <c r="H1640" i="5"/>
  <c r="F1737" i="5"/>
  <c r="I1738" i="5"/>
  <c r="D1787" i="5"/>
  <c r="D1786" i="5" s="1"/>
  <c r="E1979" i="5"/>
  <c r="H1980" i="5"/>
  <c r="J2172" i="5"/>
  <c r="F2172" i="5"/>
  <c r="E2172" i="5"/>
  <c r="I2172" i="5"/>
  <c r="D2172" i="5"/>
  <c r="J2750" i="5"/>
  <c r="J2846" i="5"/>
  <c r="J2942" i="5"/>
  <c r="J3038" i="5"/>
  <c r="J3134" i="5"/>
  <c r="J3230" i="5"/>
  <c r="J3327" i="5"/>
  <c r="F3327" i="5"/>
  <c r="I3327" i="5"/>
  <c r="E3327" i="5"/>
  <c r="H3327" i="5"/>
  <c r="G3327" i="5"/>
  <c r="C3423" i="5"/>
  <c r="J3375" i="5"/>
  <c r="F3375" i="5"/>
  <c r="I3375" i="5"/>
  <c r="E3375" i="5"/>
  <c r="H3375" i="5"/>
  <c r="G3375" i="5"/>
  <c r="J4" i="5"/>
  <c r="E53" i="5"/>
  <c r="J149" i="5"/>
  <c r="E245" i="5"/>
  <c r="E341" i="5"/>
  <c r="D1640" i="5"/>
  <c r="D1639" i="5" s="1"/>
  <c r="G1738" i="5"/>
  <c r="I1883" i="5"/>
  <c r="E1883" i="5"/>
  <c r="G1883" i="5"/>
  <c r="F1883" i="5"/>
  <c r="G1980" i="5"/>
  <c r="D3279" i="5"/>
  <c r="G4" i="5"/>
  <c r="E5" i="5"/>
  <c r="J5" i="5"/>
  <c r="G53" i="5"/>
  <c r="E101" i="5"/>
  <c r="J101" i="5"/>
  <c r="G149" i="5"/>
  <c r="E197" i="5"/>
  <c r="J197" i="5"/>
  <c r="G245" i="5"/>
  <c r="E293" i="5"/>
  <c r="J293" i="5"/>
  <c r="G341" i="5"/>
  <c r="E389" i="5"/>
  <c r="I437" i="5"/>
  <c r="E437" i="5"/>
  <c r="H437" i="5"/>
  <c r="D437" i="5"/>
  <c r="I485" i="5"/>
  <c r="E485" i="5"/>
  <c r="H485" i="5"/>
  <c r="D485" i="5"/>
  <c r="I533" i="5"/>
  <c r="E533" i="5"/>
  <c r="H533" i="5"/>
  <c r="D533" i="5"/>
  <c r="I581" i="5"/>
  <c r="E581" i="5"/>
  <c r="H581" i="5"/>
  <c r="D581" i="5"/>
  <c r="I629" i="5"/>
  <c r="E629" i="5"/>
  <c r="H629" i="5"/>
  <c r="D629" i="5"/>
  <c r="I677" i="5"/>
  <c r="E677" i="5"/>
  <c r="H677" i="5"/>
  <c r="D677" i="5"/>
  <c r="I725" i="5"/>
  <c r="E725" i="5"/>
  <c r="H725" i="5"/>
  <c r="D725" i="5"/>
  <c r="I773" i="5"/>
  <c r="E773" i="5"/>
  <c r="H773" i="5"/>
  <c r="D773" i="5"/>
  <c r="I821" i="5"/>
  <c r="E821" i="5"/>
  <c r="H821" i="5"/>
  <c r="D821" i="5"/>
  <c r="I869" i="5"/>
  <c r="E869" i="5"/>
  <c r="H869" i="5"/>
  <c r="D869" i="5"/>
  <c r="D918" i="5"/>
  <c r="D966" i="5"/>
  <c r="D1014" i="5"/>
  <c r="D1062" i="5"/>
  <c r="D1110" i="5"/>
  <c r="E1158" i="5"/>
  <c r="I1591" i="5"/>
  <c r="E1591" i="5"/>
  <c r="F1591" i="5"/>
  <c r="J1591" i="5"/>
  <c r="D1591" i="5"/>
  <c r="G1639" i="5"/>
  <c r="I1640" i="5"/>
  <c r="J1737" i="5"/>
  <c r="F1786" i="5"/>
  <c r="H1787" i="5"/>
  <c r="H1883" i="5"/>
  <c r="I1979" i="5"/>
  <c r="J2076" i="5"/>
  <c r="F2076" i="5"/>
  <c r="E2076" i="5"/>
  <c r="I2076" i="5"/>
  <c r="D2076" i="5"/>
  <c r="G2172" i="5"/>
  <c r="I2798" i="5"/>
  <c r="E2798" i="5"/>
  <c r="H2798" i="5"/>
  <c r="D2798" i="5"/>
  <c r="G2798" i="5"/>
  <c r="F2798" i="5"/>
  <c r="I2894" i="5"/>
  <c r="E2894" i="5"/>
  <c r="H2894" i="5"/>
  <c r="D2894" i="5"/>
  <c r="G2894" i="5"/>
  <c r="F2894" i="5"/>
  <c r="I2990" i="5"/>
  <c r="E2990" i="5"/>
  <c r="H2990" i="5"/>
  <c r="D2990" i="5"/>
  <c r="G2990" i="5"/>
  <c r="F2990" i="5"/>
  <c r="I3086" i="5"/>
  <c r="E3086" i="5"/>
  <c r="H3086" i="5"/>
  <c r="D3086" i="5"/>
  <c r="G3086" i="5"/>
  <c r="F3086" i="5"/>
  <c r="I3182" i="5"/>
  <c r="E3182" i="5"/>
  <c r="H3182" i="5"/>
  <c r="D3182" i="5"/>
  <c r="G3182" i="5"/>
  <c r="F3182" i="5"/>
  <c r="D3327" i="5"/>
  <c r="J2605" i="5"/>
  <c r="J2413" i="5"/>
  <c r="J2268" i="5"/>
  <c r="J1931" i="5"/>
  <c r="J1835" i="5"/>
  <c r="J1689" i="5"/>
  <c r="J2653" i="5"/>
  <c r="J2461" i="5"/>
  <c r="J2269" i="5"/>
  <c r="F1158" i="5"/>
  <c r="J1158" i="5"/>
  <c r="F1159" i="5"/>
  <c r="J1159" i="5"/>
  <c r="F1207" i="5"/>
  <c r="J1207" i="5"/>
  <c r="F1255" i="5"/>
  <c r="J1255" i="5"/>
  <c r="F1303" i="5"/>
  <c r="J1303" i="5"/>
  <c r="F1351" i="5"/>
  <c r="J1351" i="5"/>
  <c r="F1399" i="5"/>
  <c r="J1399" i="5"/>
  <c r="I1835" i="5"/>
  <c r="E1835" i="5"/>
  <c r="H1835" i="5"/>
  <c r="I1931" i="5"/>
  <c r="E1931" i="5"/>
  <c r="H1931" i="5"/>
  <c r="I1447" i="5"/>
  <c r="E1447" i="5"/>
  <c r="H1447" i="5"/>
  <c r="I1543" i="5"/>
  <c r="E1543" i="5"/>
  <c r="H1543" i="5"/>
  <c r="J2028" i="5"/>
  <c r="F2028" i="5"/>
  <c r="H2028" i="5"/>
  <c r="J2124" i="5"/>
  <c r="F2124" i="5"/>
  <c r="H2124" i="5"/>
  <c r="J2220" i="5"/>
  <c r="F2220" i="5"/>
  <c r="H2220" i="5"/>
  <c r="G918" i="4"/>
  <c r="G966" i="4"/>
  <c r="G1014" i="4"/>
  <c r="G1062" i="4"/>
  <c r="G1110" i="4"/>
  <c r="G5" i="4"/>
  <c r="G53" i="4"/>
  <c r="G101" i="4"/>
  <c r="G149" i="4"/>
  <c r="G197" i="4"/>
  <c r="G245" i="4"/>
  <c r="G293" i="4"/>
  <c r="G341" i="4"/>
  <c r="G389" i="4"/>
  <c r="G437" i="4"/>
  <c r="G485" i="4"/>
  <c r="G533" i="4"/>
  <c r="G581" i="4"/>
  <c r="G629" i="4"/>
  <c r="G677" i="4"/>
  <c r="G725" i="4"/>
  <c r="G773" i="4"/>
  <c r="G821" i="4"/>
  <c r="G869" i="4"/>
  <c r="H917" i="4"/>
  <c r="D918" i="4"/>
  <c r="H918" i="4"/>
  <c r="D966" i="4"/>
  <c r="H966" i="4"/>
  <c r="D1014" i="4"/>
  <c r="H1014" i="4"/>
  <c r="D1062" i="4"/>
  <c r="H1062" i="4"/>
  <c r="D1110" i="4"/>
  <c r="H1110" i="4"/>
  <c r="E1159" i="4"/>
  <c r="I1159" i="4"/>
  <c r="I1207" i="4"/>
  <c r="J1447" i="4"/>
  <c r="F1447" i="4"/>
  <c r="I1447" i="4"/>
  <c r="E1447" i="4"/>
  <c r="H1447" i="4"/>
  <c r="D1447" i="4"/>
  <c r="J1543" i="4"/>
  <c r="F1543" i="4"/>
  <c r="I1543" i="4"/>
  <c r="E1543" i="4"/>
  <c r="H1543" i="4"/>
  <c r="D1543" i="4"/>
  <c r="J1835" i="4"/>
  <c r="F1835" i="4"/>
  <c r="I1835" i="4"/>
  <c r="E1835" i="4"/>
  <c r="H1835" i="4"/>
  <c r="D1835" i="4"/>
  <c r="J1931" i="4"/>
  <c r="F1931" i="4"/>
  <c r="I1931" i="4"/>
  <c r="E1931" i="4"/>
  <c r="H1931" i="4"/>
  <c r="D1931" i="4"/>
  <c r="J3327" i="4"/>
  <c r="F3327" i="4"/>
  <c r="I3327" i="4"/>
  <c r="E3327" i="4"/>
  <c r="H3327" i="4"/>
  <c r="D3327" i="4"/>
  <c r="C3423" i="4"/>
  <c r="E917" i="4"/>
  <c r="I917" i="4"/>
  <c r="E918" i="4"/>
  <c r="I918" i="4"/>
  <c r="E966" i="4"/>
  <c r="I966" i="4"/>
  <c r="E1014" i="4"/>
  <c r="I1014" i="4"/>
  <c r="E1062" i="4"/>
  <c r="I1062" i="4"/>
  <c r="E1110" i="4"/>
  <c r="I1110" i="4"/>
  <c r="E5" i="4"/>
  <c r="E53" i="4"/>
  <c r="E101" i="4"/>
  <c r="E149" i="4"/>
  <c r="E197" i="4"/>
  <c r="E245" i="4"/>
  <c r="E293" i="4"/>
  <c r="E341" i="4"/>
  <c r="E389" i="4"/>
  <c r="E437" i="4"/>
  <c r="E485" i="4"/>
  <c r="E533" i="4"/>
  <c r="E581" i="4"/>
  <c r="E629" i="4"/>
  <c r="E677" i="4"/>
  <c r="E725" i="4"/>
  <c r="E773" i="4"/>
  <c r="E821" i="4"/>
  <c r="E869" i="4"/>
  <c r="F917" i="4"/>
  <c r="J917" i="4"/>
  <c r="F918" i="4"/>
  <c r="F966" i="4"/>
  <c r="F1014" i="4"/>
  <c r="F1062" i="4"/>
  <c r="F1110" i="4"/>
  <c r="J1399" i="4"/>
  <c r="F1399" i="4"/>
  <c r="I1399" i="4"/>
  <c r="E1399" i="4"/>
  <c r="H1399" i="4"/>
  <c r="D1399" i="4"/>
  <c r="J1495" i="4"/>
  <c r="F1495" i="4"/>
  <c r="I1495" i="4"/>
  <c r="E1495" i="4"/>
  <c r="H1495" i="4"/>
  <c r="D1495" i="4"/>
  <c r="J1591" i="4"/>
  <c r="F1591" i="4"/>
  <c r="I1591" i="4"/>
  <c r="E1591" i="4"/>
  <c r="H1591" i="4"/>
  <c r="D1591" i="4"/>
  <c r="J1787" i="4"/>
  <c r="F1787" i="4"/>
  <c r="J1786" i="4"/>
  <c r="F1786" i="4"/>
  <c r="I1787" i="4"/>
  <c r="E1787" i="4"/>
  <c r="I1786" i="4"/>
  <c r="E1786" i="4"/>
  <c r="H1787" i="4"/>
  <c r="D1787" i="4"/>
  <c r="H1786" i="4"/>
  <c r="J1883" i="4"/>
  <c r="F1883" i="4"/>
  <c r="I1883" i="4"/>
  <c r="E1883" i="4"/>
  <c r="H1883" i="4"/>
  <c r="D1883" i="4"/>
  <c r="J3279" i="4"/>
  <c r="F3279" i="4"/>
  <c r="J3278" i="4"/>
  <c r="F3278" i="4"/>
  <c r="I3279" i="4"/>
  <c r="E3279" i="4"/>
  <c r="I3278" i="4"/>
  <c r="E3278" i="4"/>
  <c r="H3279" i="4"/>
  <c r="D3279" i="4"/>
  <c r="D3278" i="4" s="1"/>
  <c r="H3278" i="4"/>
  <c r="J3375" i="4"/>
  <c r="F3375" i="4"/>
  <c r="I3375" i="4"/>
  <c r="E3375" i="4"/>
  <c r="H3375" i="4"/>
  <c r="D3375" i="4"/>
  <c r="E1640" i="4"/>
  <c r="I1640" i="4"/>
  <c r="J1689" i="4"/>
  <c r="G1738" i="4"/>
  <c r="I1979" i="4"/>
  <c r="E1980" i="4"/>
  <c r="I1980" i="4"/>
  <c r="E2028" i="4"/>
  <c r="I2028" i="4"/>
  <c r="E2076" i="4"/>
  <c r="I2076" i="4"/>
  <c r="E2124" i="4"/>
  <c r="I2124" i="4"/>
  <c r="E2172" i="4"/>
  <c r="I2172" i="4"/>
  <c r="E2220" i="4"/>
  <c r="I2220" i="4"/>
  <c r="F2269" i="4"/>
  <c r="J2269" i="4"/>
  <c r="F2317" i="4"/>
  <c r="J2317" i="4"/>
  <c r="F2365" i="4"/>
  <c r="J2365" i="4"/>
  <c r="F2413" i="4"/>
  <c r="J2413" i="4"/>
  <c r="F2461" i="4"/>
  <c r="J2461" i="4"/>
  <c r="F2509" i="4"/>
  <c r="J2509" i="4"/>
  <c r="F2557" i="4"/>
  <c r="J2557" i="4"/>
  <c r="F2605" i="4"/>
  <c r="J2605" i="4"/>
  <c r="F2653" i="4"/>
  <c r="J2653" i="4"/>
  <c r="F2701" i="4"/>
  <c r="J2701" i="4"/>
  <c r="G2750" i="4"/>
  <c r="G2798" i="4"/>
  <c r="G2846" i="4"/>
  <c r="G2894" i="4"/>
  <c r="G2942" i="4"/>
  <c r="G2990" i="4"/>
  <c r="G3038" i="4"/>
  <c r="G3086" i="4"/>
  <c r="G3134" i="4"/>
  <c r="G3182" i="4"/>
  <c r="G3230" i="4"/>
  <c r="J1639" i="4"/>
  <c r="F1640" i="4"/>
  <c r="J1640" i="4"/>
  <c r="G1689" i="4"/>
  <c r="H1737" i="4"/>
  <c r="D1738" i="4"/>
  <c r="D1737" i="4" s="1"/>
  <c r="H1738" i="4"/>
  <c r="J1979" i="4"/>
  <c r="F1980" i="4"/>
  <c r="J1980" i="4"/>
  <c r="F2028" i="4"/>
  <c r="J2028" i="4"/>
  <c r="F2076" i="4"/>
  <c r="J2076" i="4"/>
  <c r="F2124" i="4"/>
  <c r="J2124" i="4"/>
  <c r="F2172" i="4"/>
  <c r="J2172" i="4"/>
  <c r="F2220" i="4"/>
  <c r="J2220" i="4"/>
  <c r="G2269" i="4"/>
  <c r="G2317" i="4"/>
  <c r="G2365" i="4"/>
  <c r="G2413" i="4"/>
  <c r="G2461" i="4"/>
  <c r="G2509" i="4"/>
  <c r="G2557" i="4"/>
  <c r="G2605" i="4"/>
  <c r="G2653" i="4"/>
  <c r="H2749" i="4"/>
  <c r="H3424" i="4" s="1"/>
  <c r="D2750" i="4"/>
  <c r="H2750" i="4"/>
  <c r="D2798" i="4"/>
  <c r="H2798" i="4"/>
  <c r="D2846" i="4"/>
  <c r="H2846" i="4"/>
  <c r="D2894" i="4"/>
  <c r="H2894" i="4"/>
  <c r="D2942" i="4"/>
  <c r="H2942" i="4"/>
  <c r="D2990" i="4"/>
  <c r="H2990" i="4"/>
  <c r="D3038" i="4"/>
  <c r="H3038" i="4"/>
  <c r="D3086" i="4"/>
  <c r="H3086" i="4"/>
  <c r="D3134" i="4"/>
  <c r="H3134" i="4"/>
  <c r="D3182" i="4"/>
  <c r="H3182" i="4"/>
  <c r="D3230" i="4"/>
  <c r="H3230" i="4"/>
  <c r="D1689" i="4"/>
  <c r="D1688" i="4" s="1"/>
  <c r="E1737" i="4"/>
  <c r="E3424" i="4" s="1"/>
  <c r="I1737" i="4"/>
  <c r="E1738" i="4"/>
  <c r="D2269" i="4"/>
  <c r="D2317" i="4"/>
  <c r="D2365" i="4"/>
  <c r="D2413" i="4"/>
  <c r="D2461" i="4"/>
  <c r="D2509" i="4"/>
  <c r="D2557" i="4"/>
  <c r="D2605" i="4"/>
  <c r="I2749" i="4"/>
  <c r="E2750" i="4"/>
  <c r="E2798" i="4"/>
  <c r="E2846" i="4"/>
  <c r="E2894" i="4"/>
  <c r="E2942" i="4"/>
  <c r="E2990" i="4"/>
  <c r="E3038" i="4"/>
  <c r="E3086" i="4"/>
  <c r="E3134" i="4"/>
  <c r="E3182" i="4"/>
  <c r="E3230" i="4"/>
  <c r="C3423" i="3"/>
  <c r="F4" i="3"/>
  <c r="J4" i="3"/>
  <c r="F5" i="3"/>
  <c r="J5" i="3"/>
  <c r="F53" i="3"/>
  <c r="J53" i="3"/>
  <c r="F101" i="3"/>
  <c r="J101" i="3"/>
  <c r="F149" i="3"/>
  <c r="J149" i="3"/>
  <c r="F197" i="3"/>
  <c r="J197" i="3"/>
  <c r="F245" i="3"/>
  <c r="J245" i="3"/>
  <c r="F293" i="3"/>
  <c r="J293" i="3"/>
  <c r="F341" i="3"/>
  <c r="J341" i="3"/>
  <c r="F389" i="3"/>
  <c r="J389" i="3"/>
  <c r="F437" i="3"/>
  <c r="J437" i="3"/>
  <c r="F485" i="3"/>
  <c r="J485" i="3"/>
  <c r="F533" i="3"/>
  <c r="J533" i="3"/>
  <c r="F581" i="3"/>
  <c r="J581" i="3"/>
  <c r="F629" i="3"/>
  <c r="J629" i="3"/>
  <c r="F677" i="3"/>
  <c r="J677" i="3"/>
  <c r="F725" i="3"/>
  <c r="J725" i="3"/>
  <c r="F773" i="3"/>
  <c r="J773" i="3"/>
  <c r="F821" i="3"/>
  <c r="J821" i="3"/>
  <c r="F869" i="3"/>
  <c r="J869" i="3"/>
  <c r="H1158" i="3"/>
  <c r="D1159" i="3"/>
  <c r="H1159" i="3"/>
  <c r="D1207" i="3"/>
  <c r="H1207" i="3"/>
  <c r="D1255" i="3"/>
  <c r="H1255" i="3"/>
  <c r="D1303" i="3"/>
  <c r="H1303" i="3"/>
  <c r="D1351" i="3"/>
  <c r="H1351" i="3"/>
  <c r="D1399" i="3"/>
  <c r="H1399" i="3"/>
  <c r="D1447" i="3"/>
  <c r="H1447" i="3"/>
  <c r="J1543" i="3"/>
  <c r="F1543" i="3"/>
  <c r="I1543" i="3"/>
  <c r="E1543" i="3"/>
  <c r="J1591" i="3"/>
  <c r="F1591" i="3"/>
  <c r="I1591" i="3"/>
  <c r="E1591" i="3"/>
  <c r="J1737" i="3"/>
  <c r="J1787" i="3"/>
  <c r="F1787" i="3"/>
  <c r="J1786" i="3"/>
  <c r="F1786" i="3"/>
  <c r="I1787" i="3"/>
  <c r="E1787" i="3"/>
  <c r="I1786" i="3"/>
  <c r="E1786" i="3"/>
  <c r="J1835" i="3"/>
  <c r="F1835" i="3"/>
  <c r="I1835" i="3"/>
  <c r="E1835" i="3"/>
  <c r="J1883" i="3"/>
  <c r="F1883" i="3"/>
  <c r="I1883" i="3"/>
  <c r="E1883" i="3"/>
  <c r="J1931" i="3"/>
  <c r="F1931" i="3"/>
  <c r="I1931" i="3"/>
  <c r="E1931" i="3"/>
  <c r="I2750" i="3"/>
  <c r="E2750" i="3"/>
  <c r="I2749" i="3"/>
  <c r="E2749" i="3"/>
  <c r="H2750" i="3"/>
  <c r="D2750" i="3"/>
  <c r="H2749" i="3"/>
  <c r="I2798" i="3"/>
  <c r="E2798" i="3"/>
  <c r="H2798" i="3"/>
  <c r="D2798" i="3"/>
  <c r="I2846" i="3"/>
  <c r="E2846" i="3"/>
  <c r="H2846" i="3"/>
  <c r="D2846" i="3"/>
  <c r="I2894" i="3"/>
  <c r="E2894" i="3"/>
  <c r="H2894" i="3"/>
  <c r="D2894" i="3"/>
  <c r="I2942" i="3"/>
  <c r="E2942" i="3"/>
  <c r="H2942" i="3"/>
  <c r="D2942" i="3"/>
  <c r="I2990" i="3"/>
  <c r="E2990" i="3"/>
  <c r="H2990" i="3"/>
  <c r="D2990" i="3"/>
  <c r="I3038" i="3"/>
  <c r="E3038" i="3"/>
  <c r="H3038" i="3"/>
  <c r="D3038" i="3"/>
  <c r="I3086" i="3"/>
  <c r="E3086" i="3"/>
  <c r="H3086" i="3"/>
  <c r="D3086" i="3"/>
  <c r="I3134" i="3"/>
  <c r="E3134" i="3"/>
  <c r="H3134" i="3"/>
  <c r="D3134" i="3"/>
  <c r="I3182" i="3"/>
  <c r="E3182" i="3"/>
  <c r="H3182" i="3"/>
  <c r="D3182" i="3"/>
  <c r="I3230" i="3"/>
  <c r="E3230" i="3"/>
  <c r="H3230" i="3"/>
  <c r="D3230" i="3"/>
  <c r="J2220" i="3"/>
  <c r="J2172" i="3"/>
  <c r="J2124" i="3"/>
  <c r="J2076" i="3"/>
  <c r="J2028" i="3"/>
  <c r="J1980" i="3"/>
  <c r="J1979" i="3"/>
  <c r="G1158" i="3"/>
  <c r="G1159" i="3"/>
  <c r="G1207" i="3"/>
  <c r="G1255" i="3"/>
  <c r="G1303" i="3"/>
  <c r="G1351" i="3"/>
  <c r="G1399" i="3"/>
  <c r="G1447" i="3"/>
  <c r="J1495" i="3"/>
  <c r="I1495" i="3"/>
  <c r="E1495" i="3"/>
  <c r="H1495" i="3"/>
  <c r="J3279" i="3"/>
  <c r="F3279" i="3"/>
  <c r="J3278" i="3"/>
  <c r="F3278" i="3"/>
  <c r="I3279" i="3"/>
  <c r="E3279" i="3"/>
  <c r="I3278" i="3"/>
  <c r="E3278" i="3"/>
  <c r="J3327" i="3"/>
  <c r="F3327" i="3"/>
  <c r="I3327" i="3"/>
  <c r="E3327" i="3"/>
  <c r="J3375" i="3"/>
  <c r="F3375" i="3"/>
  <c r="I3375" i="3"/>
  <c r="E3375" i="3"/>
  <c r="E1158" i="3"/>
  <c r="I1158" i="3"/>
  <c r="E1159" i="3"/>
  <c r="I1159" i="3"/>
  <c r="E1207" i="3"/>
  <c r="I1207" i="3"/>
  <c r="E1255" i="3"/>
  <c r="I1255" i="3"/>
  <c r="E1303" i="3"/>
  <c r="I1303" i="3"/>
  <c r="E1351" i="3"/>
  <c r="I1351" i="3"/>
  <c r="E1399" i="3"/>
  <c r="I1399" i="3"/>
  <c r="E1447" i="3"/>
  <c r="I1447" i="3"/>
  <c r="F1495" i="3"/>
  <c r="I1738" i="3"/>
  <c r="E1738" i="3"/>
  <c r="I1737" i="3"/>
  <c r="E1737" i="3"/>
  <c r="H1738" i="3"/>
  <c r="D1738" i="3"/>
  <c r="D1737" i="3" s="1"/>
  <c r="H1737" i="3"/>
  <c r="F2749" i="3"/>
  <c r="F2750" i="3"/>
  <c r="F2798" i="3"/>
  <c r="F2846" i="3"/>
  <c r="F2894" i="3"/>
  <c r="F2942" i="3"/>
  <c r="F2990" i="3"/>
  <c r="F3038" i="3"/>
  <c r="F3086" i="3"/>
  <c r="F3134" i="3"/>
  <c r="F3182" i="3"/>
  <c r="F3230" i="3"/>
  <c r="G3278" i="3"/>
  <c r="G3279" i="3"/>
  <c r="G3327" i="3"/>
  <c r="G3375" i="3"/>
  <c r="F1158" i="3"/>
  <c r="J1158" i="3"/>
  <c r="J3424" i="3" s="1"/>
  <c r="F1159" i="3"/>
  <c r="F1207" i="3"/>
  <c r="F1255" i="3"/>
  <c r="F1303" i="3"/>
  <c r="F1351" i="3"/>
  <c r="F1399" i="3"/>
  <c r="F1447" i="3"/>
  <c r="G1495" i="3"/>
  <c r="H3278" i="3"/>
  <c r="H3279" i="3"/>
  <c r="H3327" i="3"/>
  <c r="H3375" i="3"/>
  <c r="J1639" i="3"/>
  <c r="F1640" i="3"/>
  <c r="J1640" i="3"/>
  <c r="G1689" i="3"/>
  <c r="G2269" i="3"/>
  <c r="G2317" i="3"/>
  <c r="G2365" i="3"/>
  <c r="G2413" i="3"/>
  <c r="G2461" i="3"/>
  <c r="G2509" i="3"/>
  <c r="G2557" i="3"/>
  <c r="G2605" i="3"/>
  <c r="G2653" i="3"/>
  <c r="G2701" i="3"/>
  <c r="D1689" i="3"/>
  <c r="D1688" i="3" s="1"/>
  <c r="H2268" i="3"/>
  <c r="D2269" i="3"/>
  <c r="D2317" i="3"/>
  <c r="D2365" i="3"/>
  <c r="D2413" i="3"/>
  <c r="D2461" i="3"/>
  <c r="D2509" i="3"/>
  <c r="D2557" i="3"/>
  <c r="D2605" i="3"/>
  <c r="D2653" i="3"/>
  <c r="D2701" i="3"/>
  <c r="F3182" i="2"/>
  <c r="E3182" i="2"/>
  <c r="D3182" i="2"/>
  <c r="E4" i="2"/>
  <c r="I4" i="2"/>
  <c r="D53" i="2"/>
  <c r="D245" i="2"/>
  <c r="F437" i="2"/>
  <c r="E437" i="2"/>
  <c r="D437" i="2"/>
  <c r="F629" i="2"/>
  <c r="E629" i="2"/>
  <c r="J629" i="2" s="1"/>
  <c r="D629" i="2"/>
  <c r="F821" i="2"/>
  <c r="E821" i="2"/>
  <c r="D821" i="2"/>
  <c r="F1062" i="2"/>
  <c r="E917" i="2"/>
  <c r="E1062" i="2"/>
  <c r="D1062" i="2"/>
  <c r="G917" i="2"/>
  <c r="F1303" i="2"/>
  <c r="E1158" i="2"/>
  <c r="E1303" i="2"/>
  <c r="D1303" i="2"/>
  <c r="G1158" i="2"/>
  <c r="F1495" i="2"/>
  <c r="E1495" i="2"/>
  <c r="J1495" i="2" s="1"/>
  <c r="D1495" i="2"/>
  <c r="C3423" i="2"/>
  <c r="F4" i="2"/>
  <c r="J4" i="2"/>
  <c r="E53" i="2"/>
  <c r="J53" i="2" s="1"/>
  <c r="D101" i="2"/>
  <c r="E245" i="2"/>
  <c r="J245" i="2" s="1"/>
  <c r="D293" i="2"/>
  <c r="J917" i="2"/>
  <c r="J1158" i="2"/>
  <c r="F1883" i="2"/>
  <c r="H1786" i="2"/>
  <c r="E1883" i="2"/>
  <c r="G1786" i="2"/>
  <c r="D1883" i="2"/>
  <c r="D1786" i="2" s="1"/>
  <c r="F1786" i="2"/>
  <c r="F2124" i="2"/>
  <c r="I1979" i="2"/>
  <c r="E1979" i="2"/>
  <c r="E2124" i="2"/>
  <c r="H1979" i="2"/>
  <c r="D2124" i="2"/>
  <c r="G1979" i="2"/>
  <c r="F2365" i="2"/>
  <c r="H2268" i="2"/>
  <c r="E2365" i="2"/>
  <c r="G2268" i="2"/>
  <c r="D2365" i="2"/>
  <c r="J2268" i="2"/>
  <c r="F2268" i="2"/>
  <c r="F2557" i="2"/>
  <c r="E2557" i="2"/>
  <c r="D2557" i="2"/>
  <c r="F2798" i="2"/>
  <c r="G2749" i="2"/>
  <c r="E2798" i="2"/>
  <c r="F2749" i="2"/>
  <c r="D2798" i="2"/>
  <c r="I2749" i="2"/>
  <c r="E2749" i="2"/>
  <c r="F2990" i="2"/>
  <c r="E2990" i="2"/>
  <c r="D2990" i="2"/>
  <c r="G4" i="2"/>
  <c r="J485" i="2"/>
  <c r="J677" i="2"/>
  <c r="J869" i="2"/>
  <c r="J1110" i="2"/>
  <c r="J1159" i="2"/>
  <c r="J1351" i="2"/>
  <c r="J1543" i="2"/>
  <c r="J1979" i="2"/>
  <c r="H2749" i="2"/>
  <c r="J3134" i="2"/>
  <c r="F341" i="2"/>
  <c r="E389" i="2"/>
  <c r="J389" i="2" s="1"/>
  <c r="F533" i="2"/>
  <c r="J533" i="2" s="1"/>
  <c r="E581" i="2"/>
  <c r="J581" i="2" s="1"/>
  <c r="F725" i="2"/>
  <c r="J725" i="2" s="1"/>
  <c r="E773" i="2"/>
  <c r="J773" i="2" s="1"/>
  <c r="F966" i="2"/>
  <c r="J966" i="2" s="1"/>
  <c r="E1014" i="2"/>
  <c r="J1014" i="2" s="1"/>
  <c r="F1207" i="2"/>
  <c r="J1207" i="2" s="1"/>
  <c r="E1255" i="2"/>
  <c r="J1255" i="2" s="1"/>
  <c r="F1399" i="2"/>
  <c r="J1399" i="2" s="1"/>
  <c r="E1447" i="2"/>
  <c r="J1447" i="2" s="1"/>
  <c r="F1591" i="2"/>
  <c r="J1591" i="2" s="1"/>
  <c r="F1639" i="2"/>
  <c r="J1639" i="2"/>
  <c r="F1640" i="2"/>
  <c r="J1640" i="2" s="1"/>
  <c r="F1688" i="2"/>
  <c r="J1688" i="2"/>
  <c r="F1689" i="2"/>
  <c r="J1689" i="2" s="1"/>
  <c r="J1737" i="2"/>
  <c r="F1738" i="2"/>
  <c r="J1738" i="2" s="1"/>
  <c r="J1786" i="2"/>
  <c r="F1787" i="2"/>
  <c r="J1787" i="2" s="1"/>
  <c r="E1835" i="2"/>
  <c r="J1835" i="2" s="1"/>
  <c r="F2028" i="2"/>
  <c r="J2028" i="2" s="1"/>
  <c r="E2076" i="2"/>
  <c r="J2076" i="2" s="1"/>
  <c r="F2220" i="2"/>
  <c r="J2220" i="2" s="1"/>
  <c r="F2269" i="2"/>
  <c r="J2269" i="2" s="1"/>
  <c r="E2317" i="2"/>
  <c r="J2317" i="2" s="1"/>
  <c r="F2461" i="2"/>
  <c r="J2461" i="2" s="1"/>
  <c r="E2509" i="2"/>
  <c r="J2509" i="2" s="1"/>
  <c r="F2653" i="2"/>
  <c r="J2653" i="2" s="1"/>
  <c r="E2701" i="2"/>
  <c r="J2701" i="2" s="1"/>
  <c r="E2750" i="2"/>
  <c r="J2750" i="2" s="1"/>
  <c r="F2894" i="2"/>
  <c r="J2894" i="2" s="1"/>
  <c r="E2942" i="2"/>
  <c r="J2942" i="2" s="1"/>
  <c r="F3327" i="2"/>
  <c r="J3327" i="2" s="1"/>
  <c r="E3375" i="2"/>
  <c r="J3375" i="2" s="1"/>
  <c r="D485" i="2"/>
  <c r="D677" i="2"/>
  <c r="D869" i="2"/>
  <c r="H917" i="2"/>
  <c r="D918" i="2"/>
  <c r="D1110" i="2"/>
  <c r="H1158" i="2"/>
  <c r="D1159" i="2"/>
  <c r="D1351" i="2"/>
  <c r="D1931" i="2"/>
  <c r="D1980" i="2"/>
  <c r="D2172" i="2"/>
  <c r="D2413" i="2"/>
  <c r="D2605" i="2"/>
  <c r="J2749" i="2"/>
  <c r="D2846" i="2"/>
  <c r="D3038" i="2"/>
  <c r="D3230" i="2"/>
  <c r="H3278" i="2"/>
  <c r="D3279" i="2"/>
  <c r="D3278" i="2" s="1"/>
  <c r="I917" i="2"/>
  <c r="I1158" i="2"/>
  <c r="H1639" i="2"/>
  <c r="H1688" i="2"/>
  <c r="H1737" i="2"/>
  <c r="E3278" i="2"/>
  <c r="I3278" i="2"/>
  <c r="I3424" i="5" l="1"/>
  <c r="J1738" i="6"/>
  <c r="J1931" i="6"/>
  <c r="J2653" i="6"/>
  <c r="H2268" i="8"/>
  <c r="D2749" i="7"/>
  <c r="D2268" i="5"/>
  <c r="D4" i="3"/>
  <c r="D1786" i="3"/>
  <c r="D917" i="3"/>
  <c r="J149" i="2"/>
  <c r="J3424" i="7"/>
  <c r="D2268" i="2"/>
  <c r="G3424" i="3"/>
  <c r="D1979" i="2"/>
  <c r="J3230" i="6"/>
  <c r="J3038" i="6"/>
  <c r="J2846" i="6"/>
  <c r="J2172" i="6"/>
  <c r="J2076" i="6"/>
  <c r="J1980" i="6"/>
  <c r="J1689" i="6"/>
  <c r="J1543" i="6"/>
  <c r="J2509" i="6"/>
  <c r="J725" i="6"/>
  <c r="J533" i="6"/>
  <c r="J341" i="6"/>
  <c r="J149" i="6"/>
  <c r="J1787" i="6"/>
  <c r="D2268" i="8"/>
  <c r="H1158" i="9"/>
  <c r="H917" i="9"/>
  <c r="D1979" i="4"/>
  <c r="D4" i="4"/>
  <c r="D1979" i="6"/>
  <c r="H3424" i="3"/>
  <c r="F3424" i="4"/>
  <c r="D917" i="4"/>
  <c r="G3424" i="4"/>
  <c r="D917" i="5"/>
  <c r="J3424" i="5"/>
  <c r="E3424" i="3"/>
  <c r="H3424" i="2"/>
  <c r="J341" i="2"/>
  <c r="J1303" i="2"/>
  <c r="I3424" i="3"/>
  <c r="J2990" i="2"/>
  <c r="D2749" i="2"/>
  <c r="J821" i="2"/>
  <c r="I3424" i="4"/>
  <c r="D2749" i="4"/>
  <c r="J3424" i="4"/>
  <c r="G3424" i="6"/>
  <c r="G3424" i="7"/>
  <c r="D3278" i="8"/>
  <c r="D2749" i="8"/>
  <c r="D1158" i="8"/>
  <c r="D2749" i="9"/>
  <c r="H1979" i="9"/>
  <c r="D917" i="7"/>
  <c r="D1979" i="3"/>
  <c r="H4" i="9"/>
  <c r="E3424" i="8"/>
  <c r="H4" i="8"/>
  <c r="F3424" i="7"/>
  <c r="J1883" i="2"/>
  <c r="J3424" i="2"/>
  <c r="J2798" i="2"/>
  <c r="J2557" i="2"/>
  <c r="J437" i="2"/>
  <c r="D4" i="9"/>
  <c r="E3424" i="9"/>
  <c r="D1158" i="9"/>
  <c r="D917" i="9"/>
  <c r="F3424" i="9"/>
  <c r="F3424" i="8"/>
  <c r="D917" i="8"/>
  <c r="D4" i="8"/>
  <c r="D4" i="7"/>
  <c r="I3424" i="7"/>
  <c r="D1158" i="7"/>
  <c r="H3424" i="7"/>
  <c r="D1786" i="7"/>
  <c r="D2268" i="7"/>
  <c r="D3278" i="7"/>
  <c r="E3424" i="7"/>
  <c r="H3424" i="6"/>
  <c r="D1786" i="6"/>
  <c r="J1351" i="6"/>
  <c r="J1159" i="6"/>
  <c r="D2268" i="6"/>
  <c r="J3182" i="6"/>
  <c r="J2990" i="6"/>
  <c r="J2798" i="6"/>
  <c r="J3375" i="6"/>
  <c r="D3278" i="6"/>
  <c r="J3279" i="6"/>
  <c r="J1110" i="6"/>
  <c r="J918" i="6"/>
  <c r="J1835" i="6"/>
  <c r="E3424" i="6"/>
  <c r="J2413" i="6"/>
  <c r="F3424" i="6"/>
  <c r="J1303" i="6"/>
  <c r="J2557" i="6"/>
  <c r="J2269" i="6"/>
  <c r="D1158" i="6"/>
  <c r="J2942" i="6"/>
  <c r="J1883" i="6"/>
  <c r="J1447" i="6"/>
  <c r="J1255" i="6"/>
  <c r="J2461" i="6"/>
  <c r="J3134" i="6"/>
  <c r="J2750" i="6"/>
  <c r="J3327" i="6"/>
  <c r="J2701" i="6"/>
  <c r="J2317" i="6"/>
  <c r="J1014" i="6"/>
  <c r="J2605" i="6"/>
  <c r="D4" i="6"/>
  <c r="J1399" i="6"/>
  <c r="J1207" i="6"/>
  <c r="J2365" i="6"/>
  <c r="H3424" i="5"/>
  <c r="E3424" i="5"/>
  <c r="F3424" i="5"/>
  <c r="D2749" i="5"/>
  <c r="G3424" i="5"/>
  <c r="D3278" i="5"/>
  <c r="D4" i="5"/>
  <c r="D1158" i="4"/>
  <c r="D2268" i="4"/>
  <c r="D1786" i="4"/>
  <c r="D2268" i="3"/>
  <c r="D2749" i="3"/>
  <c r="D1158" i="3"/>
  <c r="F3424" i="3"/>
  <c r="I3424" i="2"/>
  <c r="J2124" i="2"/>
  <c r="F3424" i="2"/>
  <c r="E3424" i="2"/>
  <c r="D917" i="2"/>
  <c r="G3424" i="2"/>
  <c r="J2365" i="2"/>
  <c r="J1062" i="2"/>
  <c r="D1158" i="2"/>
  <c r="D4" i="2"/>
  <c r="J3182" i="2"/>
  <c r="J3424" i="6" l="1"/>
  <c r="J3423" i="1"/>
  <c r="C3375" i="1" l="1"/>
  <c r="C3327" i="1"/>
  <c r="C3279" i="1"/>
  <c r="C3230" i="1"/>
  <c r="C3182" i="1"/>
  <c r="C3134" i="1"/>
  <c r="D3134" i="1" s="1"/>
  <c r="C3086" i="1"/>
  <c r="C3038" i="1"/>
  <c r="C2990" i="1"/>
  <c r="C2942" i="1"/>
  <c r="C2894" i="1"/>
  <c r="C2846" i="1"/>
  <c r="C2798" i="1"/>
  <c r="C2750" i="1"/>
  <c r="C2701" i="1"/>
  <c r="C2653" i="1"/>
  <c r="C2605" i="1"/>
  <c r="D2605" i="1" s="1"/>
  <c r="C2557" i="1"/>
  <c r="C2509" i="1"/>
  <c r="C2461" i="1"/>
  <c r="C2413" i="1"/>
  <c r="C2365" i="1"/>
  <c r="C2317" i="1"/>
  <c r="C2269" i="1"/>
  <c r="C2220" i="1"/>
  <c r="C2172" i="1"/>
  <c r="C2124" i="1"/>
  <c r="C2076" i="1"/>
  <c r="C2028" i="1"/>
  <c r="C1980" i="1"/>
  <c r="C1931" i="1"/>
  <c r="C1883" i="1"/>
  <c r="C1835" i="1"/>
  <c r="C1787" i="1"/>
  <c r="C1738" i="1"/>
  <c r="D1738" i="1" s="1"/>
  <c r="D1737" i="1" s="1"/>
  <c r="C1689" i="1"/>
  <c r="C1640" i="1"/>
  <c r="C1591" i="1"/>
  <c r="C1543" i="1"/>
  <c r="C1495" i="1"/>
  <c r="C1447" i="1"/>
  <c r="C1399" i="1"/>
  <c r="C1351" i="1"/>
  <c r="C1303" i="1"/>
  <c r="C1255" i="1"/>
  <c r="C1207" i="1"/>
  <c r="C1159" i="1"/>
  <c r="C1110" i="1"/>
  <c r="C1062" i="1"/>
  <c r="C1014" i="1"/>
  <c r="C966" i="1"/>
  <c r="C918" i="1"/>
  <c r="C869" i="1"/>
  <c r="C821" i="1"/>
  <c r="C773" i="1"/>
  <c r="C725" i="1"/>
  <c r="C677" i="1"/>
  <c r="C629" i="1"/>
  <c r="C581" i="1"/>
  <c r="C533" i="1"/>
  <c r="C485" i="1"/>
  <c r="C437" i="1"/>
  <c r="C389" i="1"/>
  <c r="C341" i="1"/>
  <c r="C293" i="1"/>
  <c r="C245" i="1"/>
  <c r="C197" i="1"/>
  <c r="C149" i="1"/>
  <c r="C101" i="1"/>
  <c r="C53" i="1"/>
  <c r="C5" i="1"/>
  <c r="D2461" i="1" l="1"/>
  <c r="H2461" i="1"/>
  <c r="G2461" i="1"/>
  <c r="F2461" i="1"/>
  <c r="I2461" i="1"/>
  <c r="E2461" i="1"/>
  <c r="J2461" i="1"/>
  <c r="D2798" i="1"/>
  <c r="I2798" i="1"/>
  <c r="E2798" i="1"/>
  <c r="H2798" i="1"/>
  <c r="G2798" i="1"/>
  <c r="F2798" i="1"/>
  <c r="J2798" i="1"/>
  <c r="D2990" i="1"/>
  <c r="I2990" i="1"/>
  <c r="E2990" i="1"/>
  <c r="H2990" i="1"/>
  <c r="G2990" i="1"/>
  <c r="F2990" i="1"/>
  <c r="J2990" i="1"/>
  <c r="D53" i="1"/>
  <c r="F53" i="1"/>
  <c r="G53" i="1"/>
  <c r="I53" i="1"/>
  <c r="E53" i="1"/>
  <c r="H53" i="1"/>
  <c r="J53" i="1"/>
  <c r="D629" i="1"/>
  <c r="F629" i="1"/>
  <c r="I629" i="1"/>
  <c r="E629" i="1"/>
  <c r="H629" i="1"/>
  <c r="G629" i="1"/>
  <c r="J629" i="1"/>
  <c r="D1207" i="1"/>
  <c r="F1207" i="1"/>
  <c r="I1207" i="1"/>
  <c r="E1207" i="1"/>
  <c r="H1207" i="1"/>
  <c r="G1207" i="1"/>
  <c r="J1207" i="1"/>
  <c r="D1399" i="1"/>
  <c r="F1399" i="1"/>
  <c r="G1399" i="1"/>
  <c r="I1399" i="1"/>
  <c r="E1399" i="1"/>
  <c r="H1399" i="1"/>
  <c r="J1399" i="1"/>
  <c r="D1591" i="1"/>
  <c r="F1591" i="1"/>
  <c r="I1591" i="1"/>
  <c r="E1591" i="1"/>
  <c r="H1591" i="1"/>
  <c r="G1591" i="1"/>
  <c r="J1591" i="1"/>
  <c r="D1931" i="1"/>
  <c r="G1931" i="1"/>
  <c r="F1931" i="1"/>
  <c r="I1931" i="1"/>
  <c r="E1931" i="1"/>
  <c r="H1931" i="1"/>
  <c r="J1931" i="1"/>
  <c r="D2124" i="1"/>
  <c r="G2124" i="1"/>
  <c r="F2124" i="1"/>
  <c r="I2124" i="1"/>
  <c r="E2124" i="1"/>
  <c r="H2124" i="1"/>
  <c r="J2124" i="1"/>
  <c r="D2317" i="1"/>
  <c r="G2317" i="1"/>
  <c r="F2317" i="1"/>
  <c r="I2317" i="1"/>
  <c r="E2317" i="1"/>
  <c r="H2317" i="1"/>
  <c r="J2317" i="1"/>
  <c r="D2509" i="1"/>
  <c r="G2509" i="1"/>
  <c r="F2509" i="1"/>
  <c r="I2509" i="1"/>
  <c r="E2509" i="1"/>
  <c r="H2509" i="1"/>
  <c r="J2509" i="1"/>
  <c r="D2653" i="1"/>
  <c r="H2653" i="1"/>
  <c r="G2653" i="1"/>
  <c r="F2653" i="1"/>
  <c r="I2653" i="1"/>
  <c r="E2653" i="1"/>
  <c r="J2653" i="1"/>
  <c r="D2846" i="1"/>
  <c r="H2846" i="1"/>
  <c r="G2846" i="1"/>
  <c r="F2846" i="1"/>
  <c r="I2846" i="1"/>
  <c r="E2846" i="1"/>
  <c r="J2846" i="1"/>
  <c r="D3038" i="1"/>
  <c r="H3038" i="1"/>
  <c r="G3038" i="1"/>
  <c r="F3038" i="1"/>
  <c r="I3038" i="1"/>
  <c r="E3038" i="1"/>
  <c r="J3038" i="1"/>
  <c r="D3182" i="1"/>
  <c r="I3182" i="1"/>
  <c r="E3182" i="1"/>
  <c r="H3182" i="1"/>
  <c r="G3182" i="1"/>
  <c r="F3182" i="1"/>
  <c r="J3182" i="1"/>
  <c r="D3375" i="1"/>
  <c r="I3375" i="1"/>
  <c r="E3375" i="1"/>
  <c r="H3375" i="1"/>
  <c r="G3375" i="1"/>
  <c r="F3375" i="1"/>
  <c r="J3375" i="1"/>
  <c r="D197" i="1"/>
  <c r="G197" i="1"/>
  <c r="F197" i="1"/>
  <c r="H197" i="1"/>
  <c r="I197" i="1"/>
  <c r="E197" i="1"/>
  <c r="J197" i="1"/>
  <c r="D581" i="1"/>
  <c r="G581" i="1"/>
  <c r="F581" i="1"/>
  <c r="H581" i="1"/>
  <c r="I581" i="1"/>
  <c r="E581" i="1"/>
  <c r="J581" i="1"/>
  <c r="D966" i="1"/>
  <c r="G966" i="1"/>
  <c r="F966" i="1"/>
  <c r="I966" i="1"/>
  <c r="E966" i="1"/>
  <c r="H966" i="1"/>
  <c r="J966" i="1"/>
  <c r="G1159" i="1"/>
  <c r="F1159" i="1"/>
  <c r="I1159" i="1"/>
  <c r="E1159" i="1"/>
  <c r="H1159" i="1"/>
  <c r="J1158" i="1"/>
  <c r="G1158" i="1"/>
  <c r="H1158" i="1"/>
  <c r="J1159" i="1"/>
  <c r="I1158" i="1"/>
  <c r="D1543" i="1"/>
  <c r="G1543" i="1"/>
  <c r="F1543" i="1"/>
  <c r="I1543" i="1"/>
  <c r="E1543" i="1"/>
  <c r="H1543" i="1"/>
  <c r="J1543" i="1"/>
  <c r="D2076" i="1"/>
  <c r="H2076" i="1"/>
  <c r="G2076" i="1"/>
  <c r="F2076" i="1"/>
  <c r="I2076" i="1"/>
  <c r="E2076" i="1"/>
  <c r="J2076" i="1"/>
  <c r="D3327" i="1"/>
  <c r="F3327" i="1"/>
  <c r="I3327" i="1"/>
  <c r="E3327" i="1"/>
  <c r="H3327" i="1"/>
  <c r="G3327" i="1"/>
  <c r="J3327" i="1"/>
  <c r="D245" i="1"/>
  <c r="F245" i="1"/>
  <c r="I245" i="1"/>
  <c r="E245" i="1"/>
  <c r="H245" i="1"/>
  <c r="G245" i="1"/>
  <c r="J245" i="1"/>
  <c r="D1014" i="1"/>
  <c r="F1014" i="1"/>
  <c r="I1014" i="1"/>
  <c r="E1014" i="1"/>
  <c r="H1014" i="1"/>
  <c r="G1014" i="1"/>
  <c r="J1014" i="1"/>
  <c r="D101" i="1"/>
  <c r="I101" i="1"/>
  <c r="E101" i="1"/>
  <c r="H101" i="1"/>
  <c r="F101" i="1"/>
  <c r="G101" i="1"/>
  <c r="J101" i="1"/>
  <c r="D293" i="1"/>
  <c r="I293" i="1"/>
  <c r="E293" i="1"/>
  <c r="F293" i="1"/>
  <c r="H293" i="1"/>
  <c r="G293" i="1"/>
  <c r="J293" i="1"/>
  <c r="D485" i="1"/>
  <c r="I485" i="1"/>
  <c r="E485" i="1"/>
  <c r="H485" i="1"/>
  <c r="F485" i="1"/>
  <c r="G485" i="1"/>
  <c r="J485" i="1"/>
  <c r="D677" i="1"/>
  <c r="I677" i="1"/>
  <c r="E677" i="1"/>
  <c r="F677" i="1"/>
  <c r="H677" i="1"/>
  <c r="G677" i="1"/>
  <c r="J677" i="1"/>
  <c r="D869" i="1"/>
  <c r="I869" i="1"/>
  <c r="E869" i="1"/>
  <c r="F869" i="1"/>
  <c r="H869" i="1"/>
  <c r="G869" i="1"/>
  <c r="J869" i="1"/>
  <c r="D1062" i="1"/>
  <c r="I1062" i="1"/>
  <c r="E1062" i="1"/>
  <c r="H1062" i="1"/>
  <c r="G1062" i="1"/>
  <c r="F1062" i="1"/>
  <c r="J1062" i="1"/>
  <c r="D1255" i="1"/>
  <c r="I1255" i="1"/>
  <c r="E1255" i="1"/>
  <c r="H1255" i="1"/>
  <c r="G1255" i="1"/>
  <c r="F1255" i="1"/>
  <c r="J1255" i="1"/>
  <c r="D1447" i="1"/>
  <c r="I1447" i="1"/>
  <c r="E1447" i="1"/>
  <c r="H1447" i="1"/>
  <c r="G1447" i="1"/>
  <c r="F1447" i="1"/>
  <c r="J1447" i="1"/>
  <c r="I1640" i="1"/>
  <c r="E1640" i="1"/>
  <c r="H1640" i="1"/>
  <c r="G1640" i="1"/>
  <c r="F1640" i="1"/>
  <c r="G1639" i="1"/>
  <c r="I1639" i="1"/>
  <c r="J1640" i="1"/>
  <c r="J1639" i="1"/>
  <c r="H1639" i="1"/>
  <c r="F1787" i="1"/>
  <c r="I1787" i="1"/>
  <c r="E1787" i="1"/>
  <c r="H1787" i="1"/>
  <c r="G1787" i="1"/>
  <c r="J1787" i="1"/>
  <c r="J1786" i="1"/>
  <c r="G1786" i="1"/>
  <c r="I1786" i="1"/>
  <c r="H1786" i="1"/>
  <c r="F1980" i="1"/>
  <c r="I1980" i="1"/>
  <c r="E1980" i="1"/>
  <c r="H1980" i="1"/>
  <c r="G1980" i="1"/>
  <c r="G1979" i="1"/>
  <c r="I1979" i="1"/>
  <c r="J1980" i="1"/>
  <c r="J1979" i="1"/>
  <c r="H1979" i="1"/>
  <c r="D2172" i="1"/>
  <c r="F2172" i="1"/>
  <c r="I2172" i="1"/>
  <c r="E2172" i="1"/>
  <c r="H2172" i="1"/>
  <c r="G2172" i="1"/>
  <c r="J2172" i="1"/>
  <c r="D2365" i="1"/>
  <c r="F2365" i="1"/>
  <c r="I2365" i="1"/>
  <c r="E2365" i="1"/>
  <c r="H2365" i="1"/>
  <c r="G2365" i="1"/>
  <c r="J2365" i="1"/>
  <c r="D2557" i="1"/>
  <c r="F2557" i="1"/>
  <c r="I2557" i="1"/>
  <c r="E2557" i="1"/>
  <c r="H2557" i="1"/>
  <c r="G2557" i="1"/>
  <c r="J2557" i="1"/>
  <c r="D2701" i="1"/>
  <c r="G2701" i="1"/>
  <c r="F2701" i="1"/>
  <c r="I2701" i="1"/>
  <c r="E2701" i="1"/>
  <c r="H2701" i="1"/>
  <c r="J2701" i="1"/>
  <c r="D2894" i="1"/>
  <c r="G2894" i="1"/>
  <c r="F2894" i="1"/>
  <c r="I2894" i="1"/>
  <c r="E2894" i="1"/>
  <c r="H2894" i="1"/>
  <c r="J2894" i="1"/>
  <c r="D3086" i="1"/>
  <c r="G3086" i="1"/>
  <c r="F3086" i="1"/>
  <c r="I3086" i="1"/>
  <c r="E3086" i="1"/>
  <c r="H3086" i="1"/>
  <c r="J3086" i="1"/>
  <c r="D3230" i="1"/>
  <c r="H3230" i="1"/>
  <c r="G3230" i="1"/>
  <c r="F3230" i="1"/>
  <c r="I3230" i="1"/>
  <c r="E3230" i="1"/>
  <c r="J3230" i="1"/>
  <c r="H5" i="1"/>
  <c r="F5" i="1"/>
  <c r="E4" i="1"/>
  <c r="H4" i="1"/>
  <c r="F4" i="1"/>
  <c r="G4" i="1"/>
  <c r="I5" i="1"/>
  <c r="G5" i="1"/>
  <c r="E5" i="1"/>
  <c r="I4" i="1"/>
  <c r="J4" i="1"/>
  <c r="J5" i="1"/>
  <c r="D389" i="1"/>
  <c r="G389" i="1"/>
  <c r="H389" i="1"/>
  <c r="F389" i="1"/>
  <c r="I389" i="1"/>
  <c r="E389" i="1"/>
  <c r="J389" i="1"/>
  <c r="D773" i="1"/>
  <c r="G773" i="1"/>
  <c r="F773" i="1"/>
  <c r="I773" i="1"/>
  <c r="E773" i="1"/>
  <c r="H773" i="1"/>
  <c r="J773" i="1"/>
  <c r="D1351" i="1"/>
  <c r="G1351" i="1"/>
  <c r="F1351" i="1"/>
  <c r="I1351" i="1"/>
  <c r="E1351" i="1"/>
  <c r="H1351" i="1"/>
  <c r="J1351" i="1"/>
  <c r="G1738" i="1"/>
  <c r="F1738" i="1"/>
  <c r="I1738" i="1"/>
  <c r="E1738" i="1"/>
  <c r="H1738" i="1"/>
  <c r="J1738" i="1"/>
  <c r="J1737" i="1"/>
  <c r="I1737" i="1"/>
  <c r="H1737" i="1"/>
  <c r="G1737" i="1"/>
  <c r="D1883" i="1"/>
  <c r="H1883" i="1"/>
  <c r="G1883" i="1"/>
  <c r="F1883" i="1"/>
  <c r="I1883" i="1"/>
  <c r="E1883" i="1"/>
  <c r="J1883" i="1"/>
  <c r="H2269" i="1"/>
  <c r="G2269" i="1"/>
  <c r="F2269" i="1"/>
  <c r="I2269" i="1"/>
  <c r="E2269" i="1"/>
  <c r="H2268" i="1"/>
  <c r="J2269" i="1"/>
  <c r="I2268" i="1"/>
  <c r="J2268" i="1"/>
  <c r="G2268" i="1"/>
  <c r="D437" i="1"/>
  <c r="F437" i="1"/>
  <c r="I437" i="1"/>
  <c r="E437" i="1"/>
  <c r="H437" i="1"/>
  <c r="G437" i="1"/>
  <c r="J437" i="1"/>
  <c r="D821" i="1"/>
  <c r="F821" i="1"/>
  <c r="I821" i="1"/>
  <c r="E821" i="1"/>
  <c r="H821" i="1"/>
  <c r="G821" i="1"/>
  <c r="J821" i="1"/>
  <c r="D149" i="1"/>
  <c r="H149" i="1"/>
  <c r="I149" i="1"/>
  <c r="G149" i="1"/>
  <c r="F149" i="1"/>
  <c r="E149" i="1"/>
  <c r="J149" i="1"/>
  <c r="D341" i="1"/>
  <c r="H341" i="1"/>
  <c r="G341" i="1"/>
  <c r="I341" i="1"/>
  <c r="F341" i="1"/>
  <c r="E341" i="1"/>
  <c r="J341" i="1"/>
  <c r="D533" i="1"/>
  <c r="H533" i="1"/>
  <c r="E533" i="1"/>
  <c r="G533" i="1"/>
  <c r="F533" i="1"/>
  <c r="I533" i="1"/>
  <c r="J533" i="1"/>
  <c r="D725" i="1"/>
  <c r="H725" i="1"/>
  <c r="G725" i="1"/>
  <c r="F725" i="1"/>
  <c r="I725" i="1"/>
  <c r="E725" i="1"/>
  <c r="J725" i="1"/>
  <c r="H918" i="1"/>
  <c r="G918" i="1"/>
  <c r="E918" i="1"/>
  <c r="F918" i="1"/>
  <c r="I918" i="1"/>
  <c r="J917" i="1"/>
  <c r="H917" i="1"/>
  <c r="J918" i="1"/>
  <c r="G917" i="1"/>
  <c r="I917" i="1"/>
  <c r="D1110" i="1"/>
  <c r="H1110" i="1"/>
  <c r="G1110" i="1"/>
  <c r="F1110" i="1"/>
  <c r="I1110" i="1"/>
  <c r="E1110" i="1"/>
  <c r="J1110" i="1"/>
  <c r="D1303" i="1"/>
  <c r="H1303" i="1"/>
  <c r="G1303" i="1"/>
  <c r="F1303" i="1"/>
  <c r="I1303" i="1"/>
  <c r="E1303" i="1"/>
  <c r="J1303" i="1"/>
  <c r="D1495" i="1"/>
  <c r="H1495" i="1"/>
  <c r="G1495" i="1"/>
  <c r="I1495" i="1"/>
  <c r="F1495" i="1"/>
  <c r="E1495" i="1"/>
  <c r="J1495" i="1"/>
  <c r="H1689" i="1"/>
  <c r="G1689" i="1"/>
  <c r="F1689" i="1"/>
  <c r="I1689" i="1"/>
  <c r="E1689" i="1"/>
  <c r="I1688" i="1"/>
  <c r="H1688" i="1"/>
  <c r="J1688" i="1"/>
  <c r="G1688" i="1"/>
  <c r="J1689" i="1"/>
  <c r="D1835" i="1"/>
  <c r="I1835" i="1"/>
  <c r="E1835" i="1"/>
  <c r="H1835" i="1"/>
  <c r="G1835" i="1"/>
  <c r="F1835" i="1"/>
  <c r="J1835" i="1"/>
  <c r="D2028" i="1"/>
  <c r="D1979" i="1" s="1"/>
  <c r="I2028" i="1"/>
  <c r="E2028" i="1"/>
  <c r="H2028" i="1"/>
  <c r="G2028" i="1"/>
  <c r="F2028" i="1"/>
  <c r="J2028" i="1"/>
  <c r="D2220" i="1"/>
  <c r="I2220" i="1"/>
  <c r="E2220" i="1"/>
  <c r="H2220" i="1"/>
  <c r="G2220" i="1"/>
  <c r="F2220" i="1"/>
  <c r="J2220" i="1"/>
  <c r="D2413" i="1"/>
  <c r="I2413" i="1"/>
  <c r="E2413" i="1"/>
  <c r="H2413" i="1"/>
  <c r="G2413" i="1"/>
  <c r="F2413" i="1"/>
  <c r="J2413" i="1"/>
  <c r="I2605" i="1"/>
  <c r="E2605" i="1"/>
  <c r="H2605" i="1"/>
  <c r="G2605" i="1"/>
  <c r="F2605" i="1"/>
  <c r="J2605" i="1"/>
  <c r="F2750" i="1"/>
  <c r="I2750" i="1"/>
  <c r="E2750" i="1"/>
  <c r="H2750" i="1"/>
  <c r="G2750" i="1"/>
  <c r="J2749" i="1"/>
  <c r="H2749" i="1"/>
  <c r="I2749" i="1"/>
  <c r="J2750" i="1"/>
  <c r="G2749" i="1"/>
  <c r="D2942" i="1"/>
  <c r="F2942" i="1"/>
  <c r="I2942" i="1"/>
  <c r="E2942" i="1"/>
  <c r="H2942" i="1"/>
  <c r="G2942" i="1"/>
  <c r="J2942" i="1"/>
  <c r="F3134" i="1"/>
  <c r="I3134" i="1"/>
  <c r="E3134" i="1"/>
  <c r="H3134" i="1"/>
  <c r="G3134" i="1"/>
  <c r="J3134" i="1"/>
  <c r="G3279" i="1"/>
  <c r="F3279" i="1"/>
  <c r="I3279" i="1"/>
  <c r="E3279" i="1"/>
  <c r="H3279" i="1"/>
  <c r="J3279" i="1"/>
  <c r="H3278" i="1"/>
  <c r="J3278" i="1"/>
  <c r="I3278" i="1"/>
  <c r="G3278" i="1"/>
  <c r="D918" i="1"/>
  <c r="D917" i="1" s="1"/>
  <c r="E917" i="1"/>
  <c r="F917" i="1"/>
  <c r="D2750" i="1"/>
  <c r="E2749" i="1"/>
  <c r="F2749" i="1"/>
  <c r="C3423" i="1"/>
  <c r="D5" i="1"/>
  <c r="D1787" i="1"/>
  <c r="F1786" i="1"/>
  <c r="E1786" i="1"/>
  <c r="E1979" i="1"/>
  <c r="F1979" i="1"/>
  <c r="D2269" i="1"/>
  <c r="F2268" i="1"/>
  <c r="E2268" i="1"/>
  <c r="D1689" i="1"/>
  <c r="D1688" i="1" s="1"/>
  <c r="E1688" i="1"/>
  <c r="F1688" i="1"/>
  <c r="D1980" i="1"/>
  <c r="D3279" i="1"/>
  <c r="D3278" i="1" s="1"/>
  <c r="F3278" i="1"/>
  <c r="E3278" i="1"/>
  <c r="D1640" i="1"/>
  <c r="D1639" i="1" s="1"/>
  <c r="F1639" i="1"/>
  <c r="E1639" i="1"/>
  <c r="D1159" i="1"/>
  <c r="F1158" i="1"/>
  <c r="E1158" i="1"/>
  <c r="E1737" i="1"/>
  <c r="F1737" i="1"/>
  <c r="D4" i="1"/>
  <c r="D2268" i="1" l="1"/>
  <c r="D1158" i="1"/>
  <c r="I3424" i="1"/>
  <c r="D1786" i="1"/>
  <c r="J3424" i="1"/>
  <c r="H3424" i="1"/>
  <c r="D2749" i="1"/>
  <c r="G3424" i="1"/>
  <c r="F3424" i="1"/>
  <c r="E34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распределять на субъекты РФ по местонахождению 
Филиала</t>
        </r>
      </text>
    </comment>
    <comment ref="F2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2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2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3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3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3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3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4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4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4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5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5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распределять на субъекты РФ по местонахождению 
Филиала</t>
        </r>
      </text>
    </comment>
    <comment ref="F2" authorId="0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5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5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6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6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6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7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7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7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7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7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7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7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Дудаков С. В.</author>
  </authors>
  <commentList>
    <comment ref="D2" authorId="0" shapeId="0" xr:uid="{00000000-0006-0000-0800-000001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 xr:uid="{00000000-0006-0000-0800-000002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 xr:uid="{00000000-0006-0000-0800-000006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 xr:uid="{00000000-0006-0000-0800-000007000000}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sharedStrings.xml><?xml version="1.0" encoding="utf-8"?>
<sst xmlns="http://schemas.openxmlformats.org/spreadsheetml/2006/main" count="30888" uniqueCount="152">
  <si>
    <t>Распределение общехозяйственных расходов за 2023 год на вид деятельности "Передача электроэнергии"</t>
  </si>
  <si>
    <t>Филиал</t>
  </si>
  <si>
    <t>Сумма</t>
  </si>
  <si>
    <t>Доля субъекта РФ в общем объеме Общехозяйственных расходов за 2023 г. по виду деятельности "Передача э/э"</t>
  </si>
  <si>
    <t>Филиал "Волго-Вятский"</t>
  </si>
  <si>
    <t>Белгородская область</t>
  </si>
  <si>
    <t>Передача Э/Э</t>
  </si>
  <si>
    <t>26 (Без НУ) Проезд по командировкам в пределах РФ</t>
  </si>
  <si>
    <t>26 Амортизация НМА</t>
  </si>
  <si>
    <t>26 Амортизация ОС</t>
  </si>
  <si>
    <t>26 Амортизация ОС/Аренда_ППА</t>
  </si>
  <si>
    <t>26 Аренда прочих объектов</t>
  </si>
  <si>
    <t>26 Аудиторские услуги</t>
  </si>
  <si>
    <t>26 Взносы по соцстраху от несчастных случаев на производстве и проф.заболеваний</t>
  </si>
  <si>
    <t>26 Водоснабжение, водоотведение</t>
  </si>
  <si>
    <t>26 Другие прочие  расходы, относимые на себестоимость</t>
  </si>
  <si>
    <t>26 Другие прочие выплаты, связанные с персоналом</t>
  </si>
  <si>
    <t>26 Зарплата  по тарифным ставкам, окладам</t>
  </si>
  <si>
    <t>26 Инструменты, оснастка, инвентарь, лаб. оборудование и т.п.</t>
  </si>
  <si>
    <t>26 Интернет</t>
  </si>
  <si>
    <t>26 Канцелярские товары</t>
  </si>
  <si>
    <t>26 МПЗ для техобслуживание зданий (административные)</t>
  </si>
  <si>
    <t>26 Обновление программного обеспечения и разработка, внедрение и поддержка программного обеспечения</t>
  </si>
  <si>
    <t>26 Оргтехника малоценная</t>
  </si>
  <si>
    <t>26 Оценка имущества</t>
  </si>
  <si>
    <t>26 Пенсионный фонд</t>
  </si>
  <si>
    <t>26 Повышение квалификации работников</t>
  </si>
  <si>
    <t>26 Подписка</t>
  </si>
  <si>
    <t>26 Предаттестационная подготовка работников</t>
  </si>
  <si>
    <t>26 Проводная связь</t>
  </si>
  <si>
    <t>26 Проезд по командировкам</t>
  </si>
  <si>
    <t>26 Проживание по командировкам</t>
  </si>
  <si>
    <t>26 Прочее страхование</t>
  </si>
  <si>
    <t>26 Прочие информационные услуги</t>
  </si>
  <si>
    <t>26 Прочие материалы</t>
  </si>
  <si>
    <t>26 Прочие расходы по охране труда</t>
  </si>
  <si>
    <t>26 Расходы, связанные с режимом работы, с условиями труда (в том числе надбавки)</t>
  </si>
  <si>
    <t>26 Сервисное обслуживание серверного и телекоммуникационного оборудования</t>
  </si>
  <si>
    <t>26 Содержание офисной техники (расходные материалы)</t>
  </si>
  <si>
    <t>26 Сотовая связь</t>
  </si>
  <si>
    <t>26 Специальная оценка условий труда</t>
  </si>
  <si>
    <t>26 Суточные (до 700р. по команд-ке в пределах РФ и стран СНГ, до 2500р в страны дальнего зарубежья)</t>
  </si>
  <si>
    <t>26 Суточные (свыше 700р. по команд-ке в пределах РФ и стран СНГ, свыше 2500р в страны дальнего зар)</t>
  </si>
  <si>
    <t>26 Текущее премирование</t>
  </si>
  <si>
    <t>26 Теплоснабжение</t>
  </si>
  <si>
    <t>26 Услуги вневедомственной и сторожевой охраны</t>
  </si>
  <si>
    <t>26 Услуги по обслуживанию прочего оборудования</t>
  </si>
  <si>
    <t>26 Услуги по проведению экологических исследований и экспертиз</t>
  </si>
  <si>
    <t>26 Услуги почты</t>
  </si>
  <si>
    <t>26 Хозяйственные средства</t>
  </si>
  <si>
    <t>26 Эксплуатация зданий и сооружений (обслуживание кондиционеров, клининг и т.п.)</t>
  </si>
  <si>
    <t>26 Электроэнергия</t>
  </si>
  <si>
    <t>26 Юридические услуги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</si>
  <si>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</si>
  <si>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</si>
  <si>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</si>
  <si>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</si>
  <si>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</si>
  <si>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Кировская область</t>
  </si>
  <si>
    <t>Костромская область</t>
  </si>
  <si>
    <t>Курская область</t>
  </si>
  <si>
    <t>Липецкая область</t>
  </si>
  <si>
    <t>Марий Эл республика</t>
  </si>
  <si>
    <t>Нижегородская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</si>
  <si>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</si>
  <si>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</si>
  <si>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</si>
  <si>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</si>
  <si>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Татарстан республика</t>
  </si>
  <si>
    <t>Тульская область</t>
  </si>
  <si>
    <t>Ярославская область</t>
  </si>
  <si>
    <t>Филиал "Дальневосточный"</t>
  </si>
  <si>
    <t>Амурская область</t>
  </si>
  <si>
    <t>Еврейская автономная область</t>
  </si>
  <si>
    <t>Саха (Якутия) республика</t>
  </si>
  <si>
    <t>Сахалинская область</t>
  </si>
  <si>
    <t>Хабаровский край</t>
  </si>
  <si>
    <t>Филиал "Забайкальский"</t>
  </si>
  <si>
    <t>Алтайский край</t>
  </si>
  <si>
    <t>Бурятия республика</t>
  </si>
  <si>
    <t>Забайкальский край</t>
  </si>
  <si>
    <t>Иркутская область</t>
  </si>
  <si>
    <t>Кемеровская область</t>
  </si>
  <si>
    <t>Красноярский край</t>
  </si>
  <si>
    <t>Новосибирская область</t>
  </si>
  <si>
    <t>Норильск г.</t>
  </si>
  <si>
    <t>Омская область</t>
  </si>
  <si>
    <t>Томская область</t>
  </si>
  <si>
    <t>Филиал "Калининградский"</t>
  </si>
  <si>
    <t>Калининградская область</t>
  </si>
  <si>
    <t>Филиал "Камчатский"</t>
  </si>
  <si>
    <t>Камчатский край</t>
  </si>
  <si>
    <t>Филиал "Приморский"</t>
  </si>
  <si>
    <t>Приморский край</t>
  </si>
  <si>
    <t>Филиал "Северный"</t>
  </si>
  <si>
    <t>Архангельская область</t>
  </si>
  <si>
    <t>Вологодская область</t>
  </si>
  <si>
    <t>Коми республика</t>
  </si>
  <si>
    <t>Ненецкий автономный округ</t>
  </si>
  <si>
    <t>Филиал "Северо-Западный"</t>
  </si>
  <si>
    <t>Карелия республика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</si>
  <si>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</si>
  <si>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</si>
  <si>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</si>
  <si>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</si>
  <si>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Санкт-Петербург г.</t>
  </si>
  <si>
    <t>Филиал "Северо-Кавказский"</t>
  </si>
  <si>
    <t>Астраханская область</t>
  </si>
  <si>
    <t>Волгоградская область</t>
  </si>
  <si>
    <t>Дагестан республика</t>
  </si>
  <si>
    <t>Ингушетия республика</t>
  </si>
  <si>
    <t>Карачаево-Черкесская республика</t>
  </si>
  <si>
    <t>Краснодарский край</t>
  </si>
  <si>
    <t>Ростовская область</t>
  </si>
  <si>
    <t>Северная Осетия (Алания)</t>
  </si>
  <si>
    <t>Ставропольский край</t>
  </si>
  <si>
    <t>Чеченская республика</t>
  </si>
  <si>
    <t>Филиал "Уральский"</t>
  </si>
  <si>
    <t>Башкортостан республика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</si>
  <si>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</si>
  <si>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</si>
  <si>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</si>
  <si>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</si>
  <si>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</si>
  <si>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</si>
  <si>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</si>
  <si>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Удмуртская республика</t>
  </si>
  <si>
    <t>Ульяновская область</t>
  </si>
  <si>
    <t>Челябинская область</t>
  </si>
  <si>
    <t>Филиал "Центральный"</t>
  </si>
  <si>
    <t>Москва г.</t>
  </si>
  <si>
    <t>Московская область</t>
  </si>
  <si>
    <t>Тверская область</t>
  </si>
  <si>
    <t>Итого</t>
  </si>
  <si>
    <t>Предложения по распр. расходов по переходу на 1С КОРП в рамках ИП на 2024 г. (на 1 лет)
вар. 1</t>
  </si>
  <si>
    <t>Предложения по распр. расходов по переходу на 1С КОРП в рамках ИП на 2025-2029 гг. (на 2025 г)
вар. 2</t>
  </si>
  <si>
    <t>Предложения по распр. расходов по переходу на 1С КОРП в рамках ИП на 2025-2029 гг. (на 2026 г)
вар. 2</t>
  </si>
  <si>
    <t>Предложения по распр. расходов по переходу на 1С КОРП в рамках ИП на 2025-2029 гг. (на 2027 г)
вар. 2</t>
  </si>
  <si>
    <t>Предложения по распр. расходов по переходу на 1С КОРП в рамках ИП на 2025-2029 гг. (на 2028 г)
вар. 2</t>
  </si>
  <si>
    <t>Предложения по распр. расходов по переходу на 1С КОРП в рамках ИП на 2025-2029 гг. (на 2029 г)
вар. 2</t>
  </si>
  <si>
    <t>2. Перевод персональных компьютеров на доверенные программно-аппаратные комплексы</t>
  </si>
  <si>
    <t>Предложения по распр. расходов по переходу на 1С КОРП в рамках ИП на 2025-2029 гг. (на 2025-2029 г)
вар. 2</t>
  </si>
  <si>
    <t>Предложения по распр. расходов по переходу на 1С КОРП в рамках ИП на 2025-2029 гг. (на 2025 - 2029 г)
вар. 2</t>
  </si>
  <si>
    <t>3. Перевод серверных систем на доверенные программно-аппаратные комплексы</t>
  </si>
  <si>
    <t>4. Поставка серверного оборудования</t>
  </si>
  <si>
    <t>Внедрение, доработка и сопровождение программных продуктов на платформе 1С: Предприятие 8</t>
  </si>
  <si>
    <r>
      <t xml:space="preserve">Распределение мероприятий ИТ на 2025-2029 гг по </t>
    </r>
    <r>
      <rPr>
        <b/>
        <u/>
        <sz val="10"/>
        <rFont val="Times New Roman"/>
        <family val="1"/>
        <charset val="204"/>
      </rPr>
      <t>"вводу ОС"</t>
    </r>
    <r>
      <rPr>
        <b/>
        <sz val="10"/>
        <rFont val="Times New Roman"/>
        <family val="1"/>
        <charset val="204"/>
      </rPr>
      <t xml:space="preserve"> на вид деятельности "Передача электроэнергии"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</si>
  <si>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2025 г</t>
    </r>
    <r>
      <rPr>
        <sz val="8"/>
        <rFont val="Times New Roman"/>
        <family val="1"/>
        <charset val="204"/>
      </rPr>
      <t xml:space="preserve">
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</si>
  <si>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2026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</si>
  <si>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2027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</si>
  <si>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2028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</si>
  <si>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2029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</si>
</sst>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#,##0.0000"/>
    <numFmt numFmtId="166" formatCode="#,##0.000"/>
  </numFmts>
  <fonts count="13" x14ac:knownFonts="1">
    <font>
      <sz val="8"/>
      <name val="Arial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i/>
      <sz val="8"/>
      <color theme="1" tint="0.499984740745262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4" xfId="0" applyFont="1" applyFill="1" applyBorder="1" applyAlignment="1">
      <alignment horizontal="left" vertical="top" wrapText="1" indent="2"/>
    </xf>
    <xf numFmtId="4" fontId="2" fillId="0" borderId="5" xfId="0" applyNumberFormat="1" applyFont="1" applyFill="1" applyBorder="1" applyAlignment="1">
      <alignment horizontal="right" vertical="top"/>
    </xf>
    <xf numFmtId="164" fontId="2" fillId="0" borderId="6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 indent="4"/>
    </xf>
    <xf numFmtId="0" fontId="2" fillId="0" borderId="4" xfId="0" applyFont="1" applyFill="1" applyBorder="1" applyAlignment="1">
      <alignment horizontal="left" vertical="top" wrapText="1" indent="6"/>
    </xf>
    <xf numFmtId="2" fontId="2" fillId="0" borderId="5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right" vertical="top"/>
    </xf>
    <xf numFmtId="2" fontId="2" fillId="0" borderId="6" xfId="0" applyNumberFormat="1" applyFont="1" applyFill="1" applyBorder="1" applyAlignment="1">
      <alignment horizontal="right" vertical="top"/>
    </xf>
    <xf numFmtId="0" fontId="2" fillId="0" borderId="7" xfId="0" applyFont="1" applyFill="1" applyBorder="1" applyAlignment="1">
      <alignment horizontal="left" vertical="top" wrapText="1" indent="6"/>
    </xf>
    <xf numFmtId="2" fontId="2" fillId="0" borderId="8" xfId="0" applyNumberFormat="1" applyFont="1" applyFill="1" applyBorder="1" applyAlignment="1">
      <alignment horizontal="right" vertical="top"/>
    </xf>
    <xf numFmtId="2" fontId="2" fillId="0" borderId="9" xfId="0" applyNumberFormat="1" applyFont="1" applyFill="1" applyBorder="1" applyAlignment="1">
      <alignment horizontal="right" vertical="top"/>
    </xf>
    <xf numFmtId="0" fontId="2" fillId="0" borderId="0" xfId="1" applyFont="1" applyAlignment="1"/>
    <xf numFmtId="0" fontId="2" fillId="0" borderId="0" xfId="1" applyNumberFormat="1" applyFont="1" applyAlignment="1">
      <alignment horizontal="left" vertical="top" indent="19"/>
    </xf>
    <xf numFmtId="0" fontId="2" fillId="5" borderId="4" xfId="0" applyFont="1" applyFill="1" applyBorder="1" applyAlignment="1">
      <alignment horizontal="left" vertical="top" wrapText="1"/>
    </xf>
    <xf numFmtId="4" fontId="2" fillId="5" borderId="5" xfId="0" applyNumberFormat="1" applyFont="1" applyFill="1" applyBorder="1" applyAlignment="1">
      <alignment horizontal="right" vertical="top"/>
    </xf>
    <xf numFmtId="164" fontId="2" fillId="5" borderId="6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 wrapText="1"/>
    </xf>
    <xf numFmtId="4" fontId="2" fillId="5" borderId="2" xfId="0" applyNumberFormat="1" applyFont="1" applyFill="1" applyBorder="1" applyAlignment="1">
      <alignment horizontal="right" vertical="top"/>
    </xf>
    <xf numFmtId="164" fontId="2" fillId="5" borderId="3" xfId="0" applyNumberFormat="1" applyFont="1" applyFill="1" applyBorder="1" applyAlignment="1">
      <alignment horizontal="center" vertical="top"/>
    </xf>
    <xf numFmtId="0" fontId="4" fillId="4" borderId="10" xfId="0" applyFont="1" applyFill="1" applyBorder="1" applyAlignment="1">
      <alignment horizontal="left" vertical="top"/>
    </xf>
    <xf numFmtId="4" fontId="4" fillId="4" borderId="11" xfId="0" applyNumberFormat="1" applyFont="1" applyFill="1" applyBorder="1" applyAlignment="1">
      <alignment horizontal="right" vertical="top"/>
    </xf>
    <xf numFmtId="165" fontId="4" fillId="4" borderId="12" xfId="0" applyNumberFormat="1" applyFont="1" applyFill="1" applyBorder="1" applyAlignment="1">
      <alignment horizontal="center" vertical="top"/>
    </xf>
    <xf numFmtId="4" fontId="3" fillId="5" borderId="15" xfId="0" applyNumberFormat="1" applyFont="1" applyFill="1" applyBorder="1"/>
    <xf numFmtId="0" fontId="2" fillId="0" borderId="15" xfId="0" applyFont="1" applyBorder="1" applyAlignment="1">
      <alignment horizontal="left"/>
    </xf>
    <xf numFmtId="4" fontId="2" fillId="2" borderId="6" xfId="0" applyNumberFormat="1" applyFont="1" applyFill="1" applyBorder="1" applyAlignment="1">
      <alignment horizontal="right" vertical="top"/>
    </xf>
    <xf numFmtId="0" fontId="2" fillId="2" borderId="15" xfId="0" applyFont="1" applyFill="1" applyBorder="1" applyAlignment="1">
      <alignment horizontal="left"/>
    </xf>
    <xf numFmtId="4" fontId="2" fillId="3" borderId="6" xfId="0" applyNumberFormat="1" applyFont="1" applyFill="1" applyBorder="1" applyAlignment="1">
      <alignment horizontal="right" vertical="top"/>
    </xf>
    <xf numFmtId="4" fontId="4" fillId="4" borderId="12" xfId="0" applyNumberFormat="1" applyFont="1" applyFill="1" applyBorder="1" applyAlignment="1">
      <alignment horizontal="right" vertical="top"/>
    </xf>
    <xf numFmtId="0" fontId="1" fillId="0" borderId="0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166" fontId="4" fillId="4" borderId="12" xfId="0" applyNumberFormat="1" applyFont="1" applyFill="1" applyBorder="1" applyAlignment="1">
      <alignment horizontal="right" vertical="top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6" fontId="9" fillId="0" borderId="0" xfId="0" applyNumberFormat="1" applyFont="1"/>
    <xf numFmtId="0" fontId="2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/>
    <xf numFmtId="166" fontId="3" fillId="5" borderId="15" xfId="0" applyNumberFormat="1" applyFont="1" applyFill="1" applyBorder="1"/>
    <xf numFmtId="166" fontId="2" fillId="0" borderId="6" xfId="0" applyNumberFormat="1" applyFont="1" applyFill="1" applyBorder="1" applyAlignment="1">
      <alignment horizontal="right" vertical="top"/>
    </xf>
    <xf numFmtId="166" fontId="2" fillId="0" borderId="15" xfId="0" applyNumberFormat="1" applyFont="1" applyBorder="1" applyAlignment="1">
      <alignment horizontal="left"/>
    </xf>
    <xf numFmtId="166" fontId="2" fillId="0" borderId="0" xfId="0" applyNumberFormat="1" applyFont="1"/>
    <xf numFmtId="166" fontId="2" fillId="0" borderId="15" xfId="0" applyNumberFormat="1" applyFont="1" applyFill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4" fillId="4" borderId="12" xfId="0" applyNumberFormat="1" applyFont="1" applyFill="1" applyBorder="1" applyAlignment="1">
      <alignment horizontal="right" vertical="top"/>
    </xf>
    <xf numFmtId="0" fontId="2" fillId="0" borderId="2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3" fillId="5" borderId="0" xfId="0" applyNumberFormat="1" applyFont="1" applyFill="1" applyBorder="1"/>
    <xf numFmtId="4" fontId="3" fillId="5" borderId="29" xfId="0" applyNumberFormat="1" applyFont="1" applyFill="1" applyBorder="1"/>
    <xf numFmtId="4" fontId="3" fillId="0" borderId="29" xfId="0" applyNumberFormat="1" applyFont="1" applyBorder="1"/>
    <xf numFmtId="4" fontId="2" fillId="0" borderId="15" xfId="0" applyNumberFormat="1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4" fontId="3" fillId="0" borderId="29" xfId="0" applyNumberFormat="1" applyFont="1" applyBorder="1" applyAlignment="1">
      <alignment horizontal="left"/>
    </xf>
    <xf numFmtId="4" fontId="2" fillId="0" borderId="15" xfId="0" applyNumberFormat="1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2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166" fontId="4" fillId="4" borderId="11" xfId="0" applyNumberFormat="1" applyFont="1" applyFill="1" applyBorder="1" applyAlignment="1">
      <alignment horizontal="right" vertical="top"/>
    </xf>
    <xf numFmtId="166" fontId="3" fillId="4" borderId="10" xfId="0" applyNumberFormat="1" applyFont="1" applyFill="1" applyBorder="1"/>
    <xf numFmtId="166" fontId="3" fillId="4" borderId="31" xfId="0" applyNumberFormat="1" applyFont="1" applyFill="1" applyBorder="1"/>
    <xf numFmtId="166" fontId="4" fillId="4" borderId="12" xfId="0" applyNumberFormat="1" applyFont="1" applyFill="1" applyBorder="1"/>
    <xf numFmtId="0" fontId="2" fillId="0" borderId="32" xfId="0" applyFont="1" applyBorder="1"/>
    <xf numFmtId="0" fontId="2" fillId="0" borderId="13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center" vertical="top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 xr:uid="{00000000-0005-0000-0000-000001000000}"/>
    <cellStyle name="Обычный_TDSheet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outlinePr summaryBelow="0" summaryRight="0"/>
    <pageSetUpPr autoPageBreaks="0"/>
  </sheetPr>
  <dimension ref="A1:J3427"/>
  <sheetViews>
    <sheetView tabSelected="1" zoomScale="90" zoomScaleNormal="90" zoomScaleSheetLayoutView="100" workbookViewId="0">
      <pane ySplit="2" topLeftCell="A3" activePane="bottomLeft" state="frozen"/>
      <selection pane="bottomLeft" activeCell="I821" sqref="I821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7.5" style="2" customWidth="1"/>
    <col min="4" max="4" width="20.6640625" style="2" hidden="1" customWidth="1"/>
    <col min="5" max="5" width="23.832031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44" t="s">
        <v>146</v>
      </c>
      <c r="B1" s="44"/>
      <c r="C1" s="44"/>
      <c r="D1" s="44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147</v>
      </c>
      <c r="F2" s="33" t="s">
        <v>148</v>
      </c>
      <c r="G2" s="33" t="s">
        <v>149</v>
      </c>
      <c r="H2" s="33" t="s">
        <v>150</v>
      </c>
      <c r="I2" s="33" t="s">
        <v>151</v>
      </c>
      <c r="J2" s="33" t="s">
        <v>141</v>
      </c>
    </row>
    <row r="3" spans="1:10" ht="13.5" thickBot="1" x14ac:dyDescent="0.25">
      <c r="A3" s="38"/>
      <c r="B3" s="39"/>
      <c r="C3" s="40"/>
      <c r="D3" s="41"/>
      <c r="E3" s="80" t="s">
        <v>140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25">
        <f>(C5+C53+C101+C149+C197+C245+C293+C341+C389+C437+C485+C533+C581+C629+C677+C725+C773+C821+C869)*$E$3423</f>
        <v>3.6181383340516291</v>
      </c>
      <c r="F4" s="25">
        <f>(C5+C53+C101+C149+C197+C245+C293+C341+C389+C437+C485+C533+C581+C629+C677+C725+C773+C821+C869)*$F$3423</f>
        <v>3.5367935811161346</v>
      </c>
      <c r="G4" s="25">
        <f>(C5+C53+C101+C149+C197+C245+C293+C341+C389+C437+C485+C533+C581+C629+C677+C725+C773+C821+C869)*$G$3423</f>
        <v>0.41520476484919061</v>
      </c>
      <c r="H4" s="25">
        <f>(C5+C53+C101+C149+C197+C245+C293+C341+C389+C437+C485+C533+C581+C629+C677+C725+C773+C821+C869)*$H$3423</f>
        <v>1.2331574779473304</v>
      </c>
      <c r="I4" s="25">
        <f>(C5+C53+C101+C149+C197+C245+C293+C341+C389+C437+C485+C533+C581+C629+C677+C725+C773+C821+C869)*$I$3423</f>
        <v>0.41520476484919061</v>
      </c>
      <c r="J4" s="25">
        <f>(C5+C53+C101+C149+C197+C245+C293+C341+C389+C437+C485+C533+C581+C629+C677+C725+C773+C821+C869)*$J$3423</f>
        <v>9.2184989228134757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9">
        <f>C5*$E$3423</f>
        <v>0.1090532970889057</v>
      </c>
      <c r="F5" s="9">
        <f>C5*$F$3423</f>
        <v>0.10660150760783178</v>
      </c>
      <c r="G5" s="9">
        <f>C5*$G$3423</f>
        <v>1.2514570863055867E-2</v>
      </c>
      <c r="H5" s="9">
        <f>C5*$H$3423</f>
        <v>3.7168255158835761E-2</v>
      </c>
      <c r="I5" s="9">
        <f>C5*$I$3423</f>
        <v>1.2514570863055867E-2</v>
      </c>
      <c r="J5" s="9">
        <f>C5*$J$3423</f>
        <v>0.277852201581685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26"/>
      <c r="F6" s="26"/>
      <c r="G6" s="26"/>
      <c r="H6" s="26"/>
      <c r="I6" s="26"/>
      <c r="J6" s="2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26"/>
      <c r="F7" s="26"/>
      <c r="G7" s="26"/>
      <c r="H7" s="26"/>
      <c r="I7" s="26"/>
      <c r="J7" s="2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26"/>
      <c r="F8" s="26"/>
      <c r="G8" s="26"/>
      <c r="H8" s="26"/>
      <c r="I8" s="26"/>
      <c r="J8" s="2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26"/>
      <c r="F9" s="26"/>
      <c r="G9" s="26"/>
      <c r="H9" s="26"/>
      <c r="I9" s="26"/>
      <c r="J9" s="2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26"/>
      <c r="F10" s="26"/>
      <c r="G10" s="26"/>
      <c r="H10" s="26"/>
      <c r="I10" s="26"/>
      <c r="J10" s="2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26"/>
      <c r="F11" s="26"/>
      <c r="G11" s="26"/>
      <c r="H11" s="26"/>
      <c r="I11" s="26"/>
      <c r="J11" s="2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26"/>
      <c r="F12" s="26"/>
      <c r="G12" s="26"/>
      <c r="H12" s="26"/>
      <c r="I12" s="26"/>
      <c r="J12" s="2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26"/>
      <c r="F13" s="26"/>
      <c r="G13" s="26"/>
      <c r="H13" s="26"/>
      <c r="I13" s="26"/>
      <c r="J13" s="2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26"/>
      <c r="F14" s="26"/>
      <c r="G14" s="26"/>
      <c r="H14" s="26"/>
      <c r="I14" s="26"/>
      <c r="J14" s="2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26"/>
      <c r="F15" s="26"/>
      <c r="G15" s="26"/>
      <c r="H15" s="26"/>
      <c r="I15" s="26"/>
      <c r="J15" s="2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26"/>
      <c r="F16" s="26"/>
      <c r="G16" s="26"/>
      <c r="H16" s="26"/>
      <c r="I16" s="26"/>
      <c r="J16" s="2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26"/>
      <c r="F17" s="26"/>
      <c r="G17" s="26"/>
      <c r="H17" s="26"/>
      <c r="I17" s="26"/>
      <c r="J17" s="2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26"/>
      <c r="F18" s="26"/>
      <c r="G18" s="26"/>
      <c r="H18" s="26"/>
      <c r="I18" s="26"/>
      <c r="J18" s="2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26"/>
      <c r="F19" s="26"/>
      <c r="G19" s="26"/>
      <c r="H19" s="26"/>
      <c r="I19" s="26"/>
      <c r="J19" s="2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26"/>
      <c r="F20" s="26"/>
      <c r="G20" s="26"/>
      <c r="H20" s="26"/>
      <c r="I20" s="26"/>
      <c r="J20" s="2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26"/>
      <c r="F21" s="26"/>
      <c r="G21" s="26"/>
      <c r="H21" s="26"/>
      <c r="I21" s="26"/>
      <c r="J21" s="2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26"/>
      <c r="F22" s="26"/>
      <c r="G22" s="26"/>
      <c r="H22" s="26"/>
      <c r="I22" s="26"/>
      <c r="J22" s="2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26"/>
      <c r="F23" s="26"/>
      <c r="G23" s="26"/>
      <c r="H23" s="26"/>
      <c r="I23" s="26"/>
      <c r="J23" s="2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26"/>
      <c r="F24" s="26"/>
      <c r="G24" s="26"/>
      <c r="H24" s="26"/>
      <c r="I24" s="26"/>
      <c r="J24" s="2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26"/>
      <c r="F25" s="26"/>
      <c r="G25" s="26"/>
      <c r="H25" s="26"/>
      <c r="I25" s="26"/>
      <c r="J25" s="2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26"/>
      <c r="F26" s="26"/>
      <c r="G26" s="26"/>
      <c r="H26" s="26"/>
      <c r="I26" s="26"/>
      <c r="J26" s="2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26"/>
      <c r="F27" s="26"/>
      <c r="G27" s="26"/>
      <c r="H27" s="26"/>
      <c r="I27" s="26"/>
      <c r="J27" s="2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26"/>
      <c r="F28" s="26"/>
      <c r="G28" s="26"/>
      <c r="H28" s="26"/>
      <c r="I28" s="26"/>
      <c r="J28" s="2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26"/>
      <c r="F29" s="26"/>
      <c r="G29" s="26"/>
      <c r="H29" s="26"/>
      <c r="I29" s="26"/>
      <c r="J29" s="2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26"/>
      <c r="F30" s="26"/>
      <c r="G30" s="26"/>
      <c r="H30" s="26"/>
      <c r="I30" s="26"/>
      <c r="J30" s="2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26"/>
      <c r="F31" s="26"/>
      <c r="G31" s="26"/>
      <c r="H31" s="26"/>
      <c r="I31" s="26"/>
      <c r="J31" s="2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26"/>
      <c r="F32" s="26"/>
      <c r="G32" s="26"/>
      <c r="H32" s="26"/>
      <c r="I32" s="26"/>
      <c r="J32" s="2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26"/>
      <c r="F33" s="26"/>
      <c r="G33" s="26"/>
      <c r="H33" s="26"/>
      <c r="I33" s="26"/>
      <c r="J33" s="2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26"/>
      <c r="F34" s="26"/>
      <c r="G34" s="26"/>
      <c r="H34" s="26"/>
      <c r="I34" s="26"/>
      <c r="J34" s="2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26"/>
      <c r="F35" s="26"/>
      <c r="G35" s="26"/>
      <c r="H35" s="26"/>
      <c r="I35" s="26"/>
      <c r="J35" s="2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26"/>
      <c r="F36" s="26"/>
      <c r="G36" s="26"/>
      <c r="H36" s="26"/>
      <c r="I36" s="26"/>
      <c r="J36" s="2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26"/>
      <c r="F37" s="26"/>
      <c r="G37" s="26"/>
      <c r="H37" s="26"/>
      <c r="I37" s="26"/>
      <c r="J37" s="2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26"/>
      <c r="F38" s="26"/>
      <c r="G38" s="26"/>
      <c r="H38" s="26"/>
      <c r="I38" s="26"/>
      <c r="J38" s="2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26"/>
      <c r="F39" s="26"/>
      <c r="G39" s="26"/>
      <c r="H39" s="26"/>
      <c r="I39" s="26"/>
      <c r="J39" s="2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26"/>
      <c r="F40" s="26"/>
      <c r="G40" s="26"/>
      <c r="H40" s="26"/>
      <c r="I40" s="26"/>
      <c r="J40" s="2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26"/>
      <c r="F41" s="26"/>
      <c r="G41" s="26"/>
      <c r="H41" s="26"/>
      <c r="I41" s="26"/>
      <c r="J41" s="2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26"/>
      <c r="F42" s="26"/>
      <c r="G42" s="26"/>
      <c r="H42" s="26"/>
      <c r="I42" s="26"/>
      <c r="J42" s="2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26"/>
      <c r="F43" s="26"/>
      <c r="G43" s="26"/>
      <c r="H43" s="26"/>
      <c r="I43" s="26"/>
      <c r="J43" s="2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26"/>
      <c r="F44" s="26"/>
      <c r="G44" s="26"/>
      <c r="H44" s="26"/>
      <c r="I44" s="26"/>
      <c r="J44" s="2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26"/>
      <c r="F45" s="26"/>
      <c r="G45" s="26"/>
      <c r="H45" s="26"/>
      <c r="I45" s="26"/>
      <c r="J45" s="2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26"/>
      <c r="F46" s="26"/>
      <c r="G46" s="26"/>
      <c r="H46" s="26"/>
      <c r="I46" s="26"/>
      <c r="J46" s="2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26"/>
      <c r="F47" s="26"/>
      <c r="G47" s="26"/>
      <c r="H47" s="26"/>
      <c r="I47" s="26"/>
      <c r="J47" s="2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26"/>
      <c r="F48" s="26"/>
      <c r="G48" s="26"/>
      <c r="H48" s="26"/>
      <c r="I48" s="26"/>
      <c r="J48" s="2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26"/>
      <c r="F49" s="26"/>
      <c r="G49" s="26"/>
      <c r="H49" s="26"/>
      <c r="I49" s="26"/>
      <c r="J49" s="2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26"/>
      <c r="F50" s="26"/>
      <c r="G50" s="26"/>
      <c r="H50" s="26"/>
      <c r="I50" s="26"/>
      <c r="J50" s="2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26"/>
      <c r="F51" s="26"/>
      <c r="G51" s="26"/>
      <c r="H51" s="26"/>
      <c r="I51" s="26"/>
      <c r="J51" s="2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26"/>
      <c r="F52" s="26"/>
      <c r="G52" s="26"/>
      <c r="H52" s="26"/>
      <c r="I52" s="26"/>
      <c r="J52" s="2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9">
        <f>C53*$E$3423</f>
        <v>0.15876671097265604</v>
      </c>
      <c r="F53" s="9">
        <f>C53*$F$3423</f>
        <v>0.15519724024321893</v>
      </c>
      <c r="G53" s="9">
        <f>C53*$G$3423</f>
        <v>1.8219506500035444E-2</v>
      </c>
      <c r="H53" s="9">
        <f>C53*$H$3423</f>
        <v>5.4111904744612659E-2</v>
      </c>
      <c r="I53" s="9">
        <f>C53*$I$3423</f>
        <v>1.8219506500035444E-2</v>
      </c>
      <c r="J53" s="9">
        <f>C53*$J$3423</f>
        <v>0.40451486896055855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26"/>
      <c r="F54" s="26"/>
      <c r="G54" s="26"/>
      <c r="H54" s="26"/>
      <c r="I54" s="26"/>
      <c r="J54" s="2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26"/>
      <c r="F55" s="26"/>
      <c r="G55" s="26"/>
      <c r="H55" s="26"/>
      <c r="I55" s="26"/>
      <c r="J55" s="2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26"/>
      <c r="F56" s="26"/>
      <c r="G56" s="26"/>
      <c r="H56" s="26"/>
      <c r="I56" s="26"/>
      <c r="J56" s="2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26"/>
      <c r="F57" s="26"/>
      <c r="G57" s="26"/>
      <c r="H57" s="26"/>
      <c r="I57" s="26"/>
      <c r="J57" s="2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26"/>
      <c r="F58" s="26"/>
      <c r="G58" s="26"/>
      <c r="H58" s="26"/>
      <c r="I58" s="26"/>
      <c r="J58" s="2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26"/>
      <c r="F59" s="26"/>
      <c r="G59" s="26"/>
      <c r="H59" s="26"/>
      <c r="I59" s="26"/>
      <c r="J59" s="2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26"/>
      <c r="F60" s="26"/>
      <c r="G60" s="26"/>
      <c r="H60" s="26"/>
      <c r="I60" s="26"/>
      <c r="J60" s="2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26"/>
      <c r="F61" s="26"/>
      <c r="G61" s="26"/>
      <c r="H61" s="26"/>
      <c r="I61" s="26"/>
      <c r="J61" s="2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26"/>
      <c r="F62" s="26"/>
      <c r="G62" s="26"/>
      <c r="H62" s="26"/>
      <c r="I62" s="26"/>
      <c r="J62" s="2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26"/>
      <c r="F63" s="26"/>
      <c r="G63" s="26"/>
      <c r="H63" s="26"/>
      <c r="I63" s="26"/>
      <c r="J63" s="2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26"/>
      <c r="F64" s="26"/>
      <c r="G64" s="26"/>
      <c r="H64" s="26"/>
      <c r="I64" s="26"/>
      <c r="J64" s="2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26"/>
      <c r="F65" s="26"/>
      <c r="G65" s="26"/>
      <c r="H65" s="26"/>
      <c r="I65" s="26"/>
      <c r="J65" s="2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26"/>
      <c r="F66" s="26"/>
      <c r="G66" s="26"/>
      <c r="H66" s="26"/>
      <c r="I66" s="26"/>
      <c r="J66" s="2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26"/>
      <c r="F67" s="26"/>
      <c r="G67" s="26"/>
      <c r="H67" s="26"/>
      <c r="I67" s="26"/>
      <c r="J67" s="2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26"/>
      <c r="F68" s="26"/>
      <c r="G68" s="26"/>
      <c r="H68" s="26"/>
      <c r="I68" s="26"/>
      <c r="J68" s="2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26"/>
      <c r="F69" s="26"/>
      <c r="G69" s="26"/>
      <c r="H69" s="26"/>
      <c r="I69" s="26"/>
      <c r="J69" s="2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26"/>
      <c r="F70" s="26"/>
      <c r="G70" s="26"/>
      <c r="H70" s="26"/>
      <c r="I70" s="26"/>
      <c r="J70" s="2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26"/>
      <c r="F71" s="26"/>
      <c r="G71" s="26"/>
      <c r="H71" s="26"/>
      <c r="I71" s="26"/>
      <c r="J71" s="2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26"/>
      <c r="F72" s="26"/>
      <c r="G72" s="26"/>
      <c r="H72" s="26"/>
      <c r="I72" s="26"/>
      <c r="J72" s="2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26"/>
      <c r="F73" s="26"/>
      <c r="G73" s="26"/>
      <c r="H73" s="26"/>
      <c r="I73" s="26"/>
      <c r="J73" s="2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26"/>
      <c r="F74" s="26"/>
      <c r="G74" s="26"/>
      <c r="H74" s="26"/>
      <c r="I74" s="26"/>
      <c r="J74" s="2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26"/>
      <c r="F75" s="26"/>
      <c r="G75" s="26"/>
      <c r="H75" s="26"/>
      <c r="I75" s="26"/>
      <c r="J75" s="2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26"/>
      <c r="F76" s="26"/>
      <c r="G76" s="26"/>
      <c r="H76" s="26"/>
      <c r="I76" s="26"/>
      <c r="J76" s="2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26"/>
      <c r="F77" s="26"/>
      <c r="G77" s="26"/>
      <c r="H77" s="26"/>
      <c r="I77" s="26"/>
      <c r="J77" s="2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26"/>
      <c r="F78" s="26"/>
      <c r="G78" s="26"/>
      <c r="H78" s="26"/>
      <c r="I78" s="26"/>
      <c r="J78" s="2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26"/>
      <c r="F79" s="26"/>
      <c r="G79" s="26"/>
      <c r="H79" s="26"/>
      <c r="I79" s="26"/>
      <c r="J79" s="2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26"/>
      <c r="F80" s="26"/>
      <c r="G80" s="26"/>
      <c r="H80" s="26"/>
      <c r="I80" s="26"/>
      <c r="J80" s="2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26"/>
      <c r="F81" s="26"/>
      <c r="G81" s="26"/>
      <c r="H81" s="26"/>
      <c r="I81" s="26"/>
      <c r="J81" s="2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26"/>
      <c r="F82" s="26"/>
      <c r="G82" s="26"/>
      <c r="H82" s="26"/>
      <c r="I82" s="26"/>
      <c r="J82" s="2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26"/>
      <c r="F83" s="26"/>
      <c r="G83" s="26"/>
      <c r="H83" s="26"/>
      <c r="I83" s="26"/>
      <c r="J83" s="2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26"/>
      <c r="F84" s="26"/>
      <c r="G84" s="26"/>
      <c r="H84" s="26"/>
      <c r="I84" s="26"/>
      <c r="J84" s="2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26"/>
      <c r="F85" s="26"/>
      <c r="G85" s="26"/>
      <c r="H85" s="26"/>
      <c r="I85" s="26"/>
      <c r="J85" s="2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26"/>
      <c r="F86" s="26"/>
      <c r="G86" s="26"/>
      <c r="H86" s="26"/>
      <c r="I86" s="26"/>
      <c r="J86" s="2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26"/>
      <c r="F87" s="26"/>
      <c r="G87" s="26"/>
      <c r="H87" s="26"/>
      <c r="I87" s="26"/>
      <c r="J87" s="2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26"/>
      <c r="F88" s="26"/>
      <c r="G88" s="26"/>
      <c r="H88" s="26"/>
      <c r="I88" s="26"/>
      <c r="J88" s="2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26"/>
      <c r="F89" s="26"/>
      <c r="G89" s="26"/>
      <c r="H89" s="26"/>
      <c r="I89" s="26"/>
      <c r="J89" s="2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26"/>
      <c r="F90" s="26"/>
      <c r="G90" s="26"/>
      <c r="H90" s="26"/>
      <c r="I90" s="26"/>
      <c r="J90" s="2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26"/>
      <c r="F91" s="26"/>
      <c r="G91" s="26"/>
      <c r="H91" s="26"/>
      <c r="I91" s="26"/>
      <c r="J91" s="2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26"/>
      <c r="F92" s="26"/>
      <c r="G92" s="26"/>
      <c r="H92" s="26"/>
      <c r="I92" s="26"/>
      <c r="J92" s="2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26"/>
      <c r="F93" s="26"/>
      <c r="G93" s="26"/>
      <c r="H93" s="26"/>
      <c r="I93" s="26"/>
      <c r="J93" s="2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26"/>
      <c r="F94" s="26"/>
      <c r="G94" s="26"/>
      <c r="H94" s="26"/>
      <c r="I94" s="26"/>
      <c r="J94" s="2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26"/>
      <c r="F95" s="26"/>
      <c r="G95" s="26"/>
      <c r="H95" s="26"/>
      <c r="I95" s="26"/>
      <c r="J95" s="2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26"/>
      <c r="F96" s="26"/>
      <c r="G96" s="26"/>
      <c r="H96" s="26"/>
      <c r="I96" s="26"/>
      <c r="J96" s="2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26"/>
      <c r="F97" s="26"/>
      <c r="G97" s="26"/>
      <c r="H97" s="26"/>
      <c r="I97" s="26"/>
      <c r="J97" s="2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26"/>
      <c r="F98" s="26"/>
      <c r="G98" s="26"/>
      <c r="H98" s="26"/>
      <c r="I98" s="26"/>
      <c r="J98" s="2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26"/>
      <c r="F99" s="26"/>
      <c r="G99" s="26"/>
      <c r="H99" s="26"/>
      <c r="I99" s="26"/>
      <c r="J99" s="2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26"/>
      <c r="F100" s="26"/>
      <c r="G100" s="26"/>
      <c r="H100" s="26"/>
      <c r="I100" s="26"/>
      <c r="J100" s="2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9">
        <f>C101*$E$3423</f>
        <v>0.24792121540130133</v>
      </c>
      <c r="F101" s="9">
        <f>C101*$F$3423</f>
        <v>0.24234732956490684</v>
      </c>
      <c r="G101" s="9">
        <f>C101*$G$3423</f>
        <v>2.8450562260993413E-2</v>
      </c>
      <c r="H101" s="9">
        <f>C101*$H$3423</f>
        <v>8.4498123755138613E-2</v>
      </c>
      <c r="I101" s="9">
        <f>C101*$I$3423</f>
        <v>2.8450562260993413E-2</v>
      </c>
      <c r="J101" s="9">
        <f>C101*$J$3423</f>
        <v>0.63166779324333366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26"/>
      <c r="F102" s="26"/>
      <c r="G102" s="26"/>
      <c r="H102" s="26"/>
      <c r="I102" s="26"/>
      <c r="J102" s="2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26"/>
      <c r="F103" s="26"/>
      <c r="G103" s="26"/>
      <c r="H103" s="26"/>
      <c r="I103" s="26"/>
      <c r="J103" s="2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26"/>
      <c r="F104" s="26"/>
      <c r="G104" s="26"/>
      <c r="H104" s="26"/>
      <c r="I104" s="26"/>
      <c r="J104" s="2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26"/>
      <c r="F105" s="26"/>
      <c r="G105" s="26"/>
      <c r="H105" s="26"/>
      <c r="I105" s="26"/>
      <c r="J105" s="2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26"/>
      <c r="F106" s="26"/>
      <c r="G106" s="26"/>
      <c r="H106" s="26"/>
      <c r="I106" s="26"/>
      <c r="J106" s="2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26"/>
      <c r="F107" s="26"/>
      <c r="G107" s="26"/>
      <c r="H107" s="26"/>
      <c r="I107" s="26"/>
      <c r="J107" s="2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26"/>
      <c r="F108" s="26"/>
      <c r="G108" s="26"/>
      <c r="H108" s="26"/>
      <c r="I108" s="26"/>
      <c r="J108" s="2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26"/>
      <c r="F109" s="26"/>
      <c r="G109" s="26"/>
      <c r="H109" s="26"/>
      <c r="I109" s="26"/>
      <c r="J109" s="2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26"/>
      <c r="F110" s="26"/>
      <c r="G110" s="26"/>
      <c r="H110" s="26"/>
      <c r="I110" s="26"/>
      <c r="J110" s="2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26"/>
      <c r="F111" s="26"/>
      <c r="G111" s="26"/>
      <c r="H111" s="26"/>
      <c r="I111" s="26"/>
      <c r="J111" s="2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26"/>
      <c r="F112" s="26"/>
      <c r="G112" s="26"/>
      <c r="H112" s="26"/>
      <c r="I112" s="26"/>
      <c r="J112" s="2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26"/>
      <c r="F113" s="26"/>
      <c r="G113" s="26"/>
      <c r="H113" s="26"/>
      <c r="I113" s="26"/>
      <c r="J113" s="2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26"/>
      <c r="F114" s="26"/>
      <c r="G114" s="26"/>
      <c r="H114" s="26"/>
      <c r="I114" s="26"/>
      <c r="J114" s="2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26"/>
      <c r="F115" s="26"/>
      <c r="G115" s="26"/>
      <c r="H115" s="26"/>
      <c r="I115" s="26"/>
      <c r="J115" s="2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26"/>
      <c r="F116" s="26"/>
      <c r="G116" s="26"/>
      <c r="H116" s="26"/>
      <c r="I116" s="26"/>
      <c r="J116" s="2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26"/>
      <c r="F117" s="26"/>
      <c r="G117" s="26"/>
      <c r="H117" s="26"/>
      <c r="I117" s="26"/>
      <c r="J117" s="2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26"/>
      <c r="F118" s="26"/>
      <c r="G118" s="26"/>
      <c r="H118" s="26"/>
      <c r="I118" s="26"/>
      <c r="J118" s="2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26"/>
      <c r="F119" s="26"/>
      <c r="G119" s="26"/>
      <c r="H119" s="26"/>
      <c r="I119" s="26"/>
      <c r="J119" s="2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26"/>
      <c r="F120" s="26"/>
      <c r="G120" s="26"/>
      <c r="H120" s="26"/>
      <c r="I120" s="26"/>
      <c r="J120" s="2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26"/>
      <c r="F121" s="26"/>
      <c r="G121" s="26"/>
      <c r="H121" s="26"/>
      <c r="I121" s="26"/>
      <c r="J121" s="2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26"/>
      <c r="F122" s="26"/>
      <c r="G122" s="26"/>
      <c r="H122" s="26"/>
      <c r="I122" s="26"/>
      <c r="J122" s="2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26"/>
      <c r="F123" s="26"/>
      <c r="G123" s="26"/>
      <c r="H123" s="26"/>
      <c r="I123" s="26"/>
      <c r="J123" s="2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26"/>
      <c r="F124" s="26"/>
      <c r="G124" s="26"/>
      <c r="H124" s="26"/>
      <c r="I124" s="26"/>
      <c r="J124" s="2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26"/>
      <c r="F125" s="26"/>
      <c r="G125" s="26"/>
      <c r="H125" s="26"/>
      <c r="I125" s="26"/>
      <c r="J125" s="2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26"/>
      <c r="F126" s="26"/>
      <c r="G126" s="26"/>
      <c r="H126" s="26"/>
      <c r="I126" s="26"/>
      <c r="J126" s="2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26"/>
      <c r="F127" s="26"/>
      <c r="G127" s="26"/>
      <c r="H127" s="26"/>
      <c r="I127" s="26"/>
      <c r="J127" s="2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26"/>
      <c r="F128" s="26"/>
      <c r="G128" s="26"/>
      <c r="H128" s="26"/>
      <c r="I128" s="26"/>
      <c r="J128" s="2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26"/>
      <c r="F129" s="26"/>
      <c r="G129" s="26"/>
      <c r="H129" s="26"/>
      <c r="I129" s="26"/>
      <c r="J129" s="2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26"/>
      <c r="F130" s="26"/>
      <c r="G130" s="26"/>
      <c r="H130" s="26"/>
      <c r="I130" s="26"/>
      <c r="J130" s="2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26"/>
      <c r="F131" s="26"/>
      <c r="G131" s="26"/>
      <c r="H131" s="26"/>
      <c r="I131" s="26"/>
      <c r="J131" s="2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26"/>
      <c r="F132" s="26"/>
      <c r="G132" s="26"/>
      <c r="H132" s="26"/>
      <c r="I132" s="26"/>
      <c r="J132" s="2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26"/>
      <c r="F133" s="26"/>
      <c r="G133" s="26"/>
      <c r="H133" s="26"/>
      <c r="I133" s="26"/>
      <c r="J133" s="2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26"/>
      <c r="F134" s="26"/>
      <c r="G134" s="26"/>
      <c r="H134" s="26"/>
      <c r="I134" s="26"/>
      <c r="J134" s="2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26"/>
      <c r="F135" s="26"/>
      <c r="G135" s="26"/>
      <c r="H135" s="26"/>
      <c r="I135" s="26"/>
      <c r="J135" s="2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26"/>
      <c r="F136" s="26"/>
      <c r="G136" s="26"/>
      <c r="H136" s="26"/>
      <c r="I136" s="26"/>
      <c r="J136" s="2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26"/>
      <c r="F137" s="26"/>
      <c r="G137" s="26"/>
      <c r="H137" s="26"/>
      <c r="I137" s="26"/>
      <c r="J137" s="2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26"/>
      <c r="F138" s="26"/>
      <c r="G138" s="26"/>
      <c r="H138" s="26"/>
      <c r="I138" s="26"/>
      <c r="J138" s="2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26"/>
      <c r="F139" s="26"/>
      <c r="G139" s="26"/>
      <c r="H139" s="26"/>
      <c r="I139" s="26"/>
      <c r="J139" s="2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26"/>
      <c r="F140" s="26"/>
      <c r="G140" s="26"/>
      <c r="H140" s="26"/>
      <c r="I140" s="26"/>
      <c r="J140" s="2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26"/>
      <c r="F141" s="26"/>
      <c r="G141" s="26"/>
      <c r="H141" s="26"/>
      <c r="I141" s="26"/>
      <c r="J141" s="2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26"/>
      <c r="F142" s="26"/>
      <c r="G142" s="26"/>
      <c r="H142" s="26"/>
      <c r="I142" s="26"/>
      <c r="J142" s="2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26"/>
      <c r="F143" s="26"/>
      <c r="G143" s="26"/>
      <c r="H143" s="26"/>
      <c r="I143" s="26"/>
      <c r="J143" s="2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26"/>
      <c r="F144" s="26"/>
      <c r="G144" s="26"/>
      <c r="H144" s="26"/>
      <c r="I144" s="26"/>
      <c r="J144" s="2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26"/>
      <c r="F145" s="26"/>
      <c r="G145" s="26"/>
      <c r="H145" s="26"/>
      <c r="I145" s="26"/>
      <c r="J145" s="2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26"/>
      <c r="F146" s="26"/>
      <c r="G146" s="26"/>
      <c r="H146" s="26"/>
      <c r="I146" s="26"/>
      <c r="J146" s="2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26"/>
      <c r="F147" s="26"/>
      <c r="G147" s="26"/>
      <c r="H147" s="26"/>
      <c r="I147" s="26"/>
      <c r="J147" s="2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26"/>
      <c r="F148" s="26"/>
      <c r="G148" s="26"/>
      <c r="H148" s="26"/>
      <c r="I148" s="26"/>
      <c r="J148" s="2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9">
        <f>C149*$E$3423</f>
        <v>0.23440753006100962</v>
      </c>
      <c r="F149" s="9">
        <f>C149*$F$3423</f>
        <v>0.22913746549781203</v>
      </c>
      <c r="G149" s="9">
        <f>C149*$G$3423</f>
        <v>2.6899779503143862E-2</v>
      </c>
      <c r="H149" s="9">
        <f>C149*$H$3423</f>
        <v>7.9892301480414568E-2</v>
      </c>
      <c r="I149" s="9">
        <f>C149*$I$3423</f>
        <v>2.6899779503143862E-2</v>
      </c>
      <c r="J149" s="9">
        <f>C149*$J$3423</f>
        <v>0.59723685604552401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26"/>
      <c r="F150" s="26"/>
      <c r="G150" s="26"/>
      <c r="H150" s="26"/>
      <c r="I150" s="26"/>
      <c r="J150" s="2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26"/>
      <c r="F151" s="26"/>
      <c r="G151" s="26"/>
      <c r="H151" s="26"/>
      <c r="I151" s="26"/>
      <c r="J151" s="2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26"/>
      <c r="F152" s="26"/>
      <c r="G152" s="26"/>
      <c r="H152" s="26"/>
      <c r="I152" s="26"/>
      <c r="J152" s="2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26"/>
      <c r="F153" s="26"/>
      <c r="G153" s="26"/>
      <c r="H153" s="26"/>
      <c r="I153" s="26"/>
      <c r="J153" s="2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26"/>
      <c r="F154" s="26"/>
      <c r="G154" s="26"/>
      <c r="H154" s="26"/>
      <c r="I154" s="26"/>
      <c r="J154" s="2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26"/>
      <c r="F155" s="26"/>
      <c r="G155" s="26"/>
      <c r="H155" s="26"/>
      <c r="I155" s="26"/>
      <c r="J155" s="2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26"/>
      <c r="F156" s="26"/>
      <c r="G156" s="26"/>
      <c r="H156" s="26"/>
      <c r="I156" s="26"/>
      <c r="J156" s="2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26"/>
      <c r="F157" s="26"/>
      <c r="G157" s="26"/>
      <c r="H157" s="26"/>
      <c r="I157" s="26"/>
      <c r="J157" s="2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26"/>
      <c r="F158" s="26"/>
      <c r="G158" s="26"/>
      <c r="H158" s="26"/>
      <c r="I158" s="26"/>
      <c r="J158" s="2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26"/>
      <c r="F159" s="26"/>
      <c r="G159" s="26"/>
      <c r="H159" s="26"/>
      <c r="I159" s="26"/>
      <c r="J159" s="2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26"/>
      <c r="F160" s="26"/>
      <c r="G160" s="26"/>
      <c r="H160" s="26"/>
      <c r="I160" s="26"/>
      <c r="J160" s="2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26"/>
      <c r="F161" s="26"/>
      <c r="G161" s="26"/>
      <c r="H161" s="26"/>
      <c r="I161" s="26"/>
      <c r="J161" s="2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26"/>
      <c r="F162" s="26"/>
      <c r="G162" s="26"/>
      <c r="H162" s="26"/>
      <c r="I162" s="26"/>
      <c r="J162" s="2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26"/>
      <c r="F163" s="26"/>
      <c r="G163" s="26"/>
      <c r="H163" s="26"/>
      <c r="I163" s="26"/>
      <c r="J163" s="2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26"/>
      <c r="F164" s="26"/>
      <c r="G164" s="26"/>
      <c r="H164" s="26"/>
      <c r="I164" s="26"/>
      <c r="J164" s="2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26"/>
      <c r="F165" s="26"/>
      <c r="G165" s="26"/>
      <c r="H165" s="26"/>
      <c r="I165" s="26"/>
      <c r="J165" s="2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26"/>
      <c r="F166" s="26"/>
      <c r="G166" s="26"/>
      <c r="H166" s="26"/>
      <c r="I166" s="26"/>
      <c r="J166" s="2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26"/>
      <c r="F167" s="26"/>
      <c r="G167" s="26"/>
      <c r="H167" s="26"/>
      <c r="I167" s="26"/>
      <c r="J167" s="2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26"/>
      <c r="F168" s="26"/>
      <c r="G168" s="26"/>
      <c r="H168" s="26"/>
      <c r="I168" s="26"/>
      <c r="J168" s="2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26"/>
      <c r="F169" s="26"/>
      <c r="G169" s="26"/>
      <c r="H169" s="26"/>
      <c r="I169" s="26"/>
      <c r="J169" s="2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26"/>
      <c r="F170" s="26"/>
      <c r="G170" s="26"/>
      <c r="H170" s="26"/>
      <c r="I170" s="26"/>
      <c r="J170" s="2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26"/>
      <c r="F171" s="26"/>
      <c r="G171" s="26"/>
      <c r="H171" s="26"/>
      <c r="I171" s="26"/>
      <c r="J171" s="2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26"/>
      <c r="F172" s="26"/>
      <c r="G172" s="26"/>
      <c r="H172" s="26"/>
      <c r="I172" s="26"/>
      <c r="J172" s="2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26"/>
      <c r="F173" s="26"/>
      <c r="G173" s="26"/>
      <c r="H173" s="26"/>
      <c r="I173" s="26"/>
      <c r="J173" s="2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26"/>
      <c r="F174" s="26"/>
      <c r="G174" s="26"/>
      <c r="H174" s="26"/>
      <c r="I174" s="26"/>
      <c r="J174" s="2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26"/>
      <c r="F175" s="26"/>
      <c r="G175" s="26"/>
      <c r="H175" s="26"/>
      <c r="I175" s="26"/>
      <c r="J175" s="2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26"/>
      <c r="F176" s="26"/>
      <c r="G176" s="26"/>
      <c r="H176" s="26"/>
      <c r="I176" s="26"/>
      <c r="J176" s="2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26"/>
      <c r="F177" s="26"/>
      <c r="G177" s="26"/>
      <c r="H177" s="26"/>
      <c r="I177" s="26"/>
      <c r="J177" s="2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26"/>
      <c r="F178" s="26"/>
      <c r="G178" s="26"/>
      <c r="H178" s="26"/>
      <c r="I178" s="26"/>
      <c r="J178" s="2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26"/>
      <c r="F179" s="26"/>
      <c r="G179" s="26"/>
      <c r="H179" s="26"/>
      <c r="I179" s="26"/>
      <c r="J179" s="2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26"/>
      <c r="F180" s="26"/>
      <c r="G180" s="26"/>
      <c r="H180" s="26"/>
      <c r="I180" s="26"/>
      <c r="J180" s="2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26"/>
      <c r="F181" s="26"/>
      <c r="G181" s="26"/>
      <c r="H181" s="26"/>
      <c r="I181" s="26"/>
      <c r="J181" s="2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26"/>
      <c r="F182" s="26"/>
      <c r="G182" s="26"/>
      <c r="H182" s="26"/>
      <c r="I182" s="26"/>
      <c r="J182" s="2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26"/>
      <c r="F183" s="26"/>
      <c r="G183" s="26"/>
      <c r="H183" s="26"/>
      <c r="I183" s="26"/>
      <c r="J183" s="2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26"/>
      <c r="F184" s="26"/>
      <c r="G184" s="26"/>
      <c r="H184" s="26"/>
      <c r="I184" s="26"/>
      <c r="J184" s="2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26"/>
      <c r="F185" s="26"/>
      <c r="G185" s="26"/>
      <c r="H185" s="26"/>
      <c r="I185" s="26"/>
      <c r="J185" s="2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26"/>
      <c r="F186" s="26"/>
      <c r="G186" s="26"/>
      <c r="H186" s="26"/>
      <c r="I186" s="26"/>
      <c r="J186" s="2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26"/>
      <c r="F187" s="26"/>
      <c r="G187" s="26"/>
      <c r="H187" s="26"/>
      <c r="I187" s="26"/>
      <c r="J187" s="2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26"/>
      <c r="F188" s="26"/>
      <c r="G188" s="26"/>
      <c r="H188" s="26"/>
      <c r="I188" s="26"/>
      <c r="J188" s="2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26"/>
      <c r="F189" s="26"/>
      <c r="G189" s="26"/>
      <c r="H189" s="26"/>
      <c r="I189" s="26"/>
      <c r="J189" s="2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26"/>
      <c r="F190" s="26"/>
      <c r="G190" s="26"/>
      <c r="H190" s="26"/>
      <c r="I190" s="26"/>
      <c r="J190" s="2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26"/>
      <c r="F191" s="26"/>
      <c r="G191" s="26"/>
      <c r="H191" s="26"/>
      <c r="I191" s="26"/>
      <c r="J191" s="2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26"/>
      <c r="F192" s="26"/>
      <c r="G192" s="26"/>
      <c r="H192" s="26"/>
      <c r="I192" s="26"/>
      <c r="J192" s="2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26"/>
      <c r="F193" s="26"/>
      <c r="G193" s="26"/>
      <c r="H193" s="26"/>
      <c r="I193" s="26"/>
      <c r="J193" s="2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26"/>
      <c r="F194" s="26"/>
      <c r="G194" s="26"/>
      <c r="H194" s="26"/>
      <c r="I194" s="26"/>
      <c r="J194" s="2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26"/>
      <c r="F195" s="26"/>
      <c r="G195" s="26"/>
      <c r="H195" s="26"/>
      <c r="I195" s="26"/>
      <c r="J195" s="2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26"/>
      <c r="F196" s="26"/>
      <c r="G196" s="26"/>
      <c r="H196" s="26"/>
      <c r="I196" s="26"/>
      <c r="J196" s="2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9">
        <f>C197*$E$3423</f>
        <v>0.23318010998847966</v>
      </c>
      <c r="F197" s="9">
        <f>C197*$F$3423</f>
        <v>0.22793764088276039</v>
      </c>
      <c r="G197" s="9">
        <f>C197*$G$3423</f>
        <v>2.6758925114634263E-2</v>
      </c>
      <c r="H197" s="9">
        <f>C197*$H$3423</f>
        <v>7.9473964175072229E-2</v>
      </c>
      <c r="I197" s="9">
        <f>C197*$I$3423</f>
        <v>2.6758925114634263E-2</v>
      </c>
      <c r="J197" s="9">
        <f>C197*$J$3423</f>
        <v>0.5941095652755809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26"/>
      <c r="F198" s="26"/>
      <c r="G198" s="26"/>
      <c r="H198" s="26"/>
      <c r="I198" s="26"/>
      <c r="J198" s="2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26"/>
      <c r="F199" s="26"/>
      <c r="G199" s="26"/>
      <c r="H199" s="26"/>
      <c r="I199" s="26"/>
      <c r="J199" s="2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26"/>
      <c r="F200" s="26"/>
      <c r="G200" s="26"/>
      <c r="H200" s="26"/>
      <c r="I200" s="26"/>
      <c r="J200" s="2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26"/>
      <c r="F201" s="26"/>
      <c r="G201" s="26"/>
      <c r="H201" s="26"/>
      <c r="I201" s="26"/>
      <c r="J201" s="2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26"/>
      <c r="F202" s="26"/>
      <c r="G202" s="26"/>
      <c r="H202" s="26"/>
      <c r="I202" s="26"/>
      <c r="J202" s="2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26"/>
      <c r="F203" s="26"/>
      <c r="G203" s="26"/>
      <c r="H203" s="26"/>
      <c r="I203" s="26"/>
      <c r="J203" s="2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26"/>
      <c r="F204" s="26"/>
      <c r="G204" s="26"/>
      <c r="H204" s="26"/>
      <c r="I204" s="26"/>
      <c r="J204" s="2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26"/>
      <c r="F205" s="26"/>
      <c r="G205" s="26"/>
      <c r="H205" s="26"/>
      <c r="I205" s="26"/>
      <c r="J205" s="2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26"/>
      <c r="F206" s="26"/>
      <c r="G206" s="26"/>
      <c r="H206" s="26"/>
      <c r="I206" s="26"/>
      <c r="J206" s="2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26"/>
      <c r="F207" s="26"/>
      <c r="G207" s="26"/>
      <c r="H207" s="26"/>
      <c r="I207" s="26"/>
      <c r="J207" s="2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26"/>
      <c r="F208" s="26"/>
      <c r="G208" s="26"/>
      <c r="H208" s="26"/>
      <c r="I208" s="26"/>
      <c r="J208" s="2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26"/>
      <c r="F209" s="26"/>
      <c r="G209" s="26"/>
      <c r="H209" s="26"/>
      <c r="I209" s="26"/>
      <c r="J209" s="2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26"/>
      <c r="F210" s="26"/>
      <c r="G210" s="26"/>
      <c r="H210" s="26"/>
      <c r="I210" s="26"/>
      <c r="J210" s="2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26"/>
      <c r="F211" s="26"/>
      <c r="G211" s="26"/>
      <c r="H211" s="26"/>
      <c r="I211" s="26"/>
      <c r="J211" s="2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26"/>
      <c r="F212" s="26"/>
      <c r="G212" s="26"/>
      <c r="H212" s="26"/>
      <c r="I212" s="26"/>
      <c r="J212" s="2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26"/>
      <c r="F213" s="26"/>
      <c r="G213" s="26"/>
      <c r="H213" s="26"/>
      <c r="I213" s="26"/>
      <c r="J213" s="2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26"/>
      <c r="F214" s="26"/>
      <c r="G214" s="26"/>
      <c r="H214" s="26"/>
      <c r="I214" s="26"/>
      <c r="J214" s="2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26"/>
      <c r="F215" s="26"/>
      <c r="G215" s="26"/>
      <c r="H215" s="26"/>
      <c r="I215" s="26"/>
      <c r="J215" s="2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26"/>
      <c r="F216" s="26"/>
      <c r="G216" s="26"/>
      <c r="H216" s="26"/>
      <c r="I216" s="26"/>
      <c r="J216" s="2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26"/>
      <c r="F217" s="26"/>
      <c r="G217" s="26"/>
      <c r="H217" s="26"/>
      <c r="I217" s="26"/>
      <c r="J217" s="2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26"/>
      <c r="F218" s="26"/>
      <c r="G218" s="26"/>
      <c r="H218" s="26"/>
      <c r="I218" s="26"/>
      <c r="J218" s="2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26"/>
      <c r="F219" s="26"/>
      <c r="G219" s="26"/>
      <c r="H219" s="26"/>
      <c r="I219" s="26"/>
      <c r="J219" s="2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26"/>
      <c r="F220" s="26"/>
      <c r="G220" s="26"/>
      <c r="H220" s="26"/>
      <c r="I220" s="26"/>
      <c r="J220" s="2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26"/>
      <c r="F221" s="26"/>
      <c r="G221" s="26"/>
      <c r="H221" s="26"/>
      <c r="I221" s="26"/>
      <c r="J221" s="2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26"/>
      <c r="F222" s="26"/>
      <c r="G222" s="26"/>
      <c r="H222" s="26"/>
      <c r="I222" s="26"/>
      <c r="J222" s="2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26"/>
      <c r="F223" s="26"/>
      <c r="G223" s="26"/>
      <c r="H223" s="26"/>
      <c r="I223" s="26"/>
      <c r="J223" s="2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26"/>
      <c r="F224" s="26"/>
      <c r="G224" s="26"/>
      <c r="H224" s="26"/>
      <c r="I224" s="26"/>
      <c r="J224" s="2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26"/>
      <c r="F225" s="26"/>
      <c r="G225" s="26"/>
      <c r="H225" s="26"/>
      <c r="I225" s="26"/>
      <c r="J225" s="2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26"/>
      <c r="F226" s="26"/>
      <c r="G226" s="26"/>
      <c r="H226" s="26"/>
      <c r="I226" s="26"/>
      <c r="J226" s="2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26"/>
      <c r="F227" s="26"/>
      <c r="G227" s="26"/>
      <c r="H227" s="26"/>
      <c r="I227" s="26"/>
      <c r="J227" s="2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26"/>
      <c r="F228" s="26"/>
      <c r="G228" s="26"/>
      <c r="H228" s="26"/>
      <c r="I228" s="26"/>
      <c r="J228" s="2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26"/>
      <c r="F229" s="26"/>
      <c r="G229" s="26"/>
      <c r="H229" s="26"/>
      <c r="I229" s="26"/>
      <c r="J229" s="2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26"/>
      <c r="F230" s="26"/>
      <c r="G230" s="26"/>
      <c r="H230" s="26"/>
      <c r="I230" s="26"/>
      <c r="J230" s="2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26"/>
      <c r="F231" s="26"/>
      <c r="G231" s="26"/>
      <c r="H231" s="26"/>
      <c r="I231" s="26"/>
      <c r="J231" s="2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26"/>
      <c r="F232" s="26"/>
      <c r="G232" s="26"/>
      <c r="H232" s="26"/>
      <c r="I232" s="26"/>
      <c r="J232" s="2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26"/>
      <c r="F233" s="26"/>
      <c r="G233" s="26"/>
      <c r="H233" s="26"/>
      <c r="I233" s="26"/>
      <c r="J233" s="2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26"/>
      <c r="F234" s="26"/>
      <c r="G234" s="26"/>
      <c r="H234" s="26"/>
      <c r="I234" s="26"/>
      <c r="J234" s="2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26"/>
      <c r="F235" s="26"/>
      <c r="G235" s="26"/>
      <c r="H235" s="26"/>
      <c r="I235" s="26"/>
      <c r="J235" s="2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26"/>
      <c r="F236" s="26"/>
      <c r="G236" s="26"/>
      <c r="H236" s="26"/>
      <c r="I236" s="26"/>
      <c r="J236" s="2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26"/>
      <c r="F237" s="26"/>
      <c r="G237" s="26"/>
      <c r="H237" s="26"/>
      <c r="I237" s="26"/>
      <c r="J237" s="2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26"/>
      <c r="F238" s="26"/>
      <c r="G238" s="26"/>
      <c r="H238" s="26"/>
      <c r="I238" s="26"/>
      <c r="J238" s="2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26"/>
      <c r="F239" s="26"/>
      <c r="G239" s="26"/>
      <c r="H239" s="26"/>
      <c r="I239" s="26"/>
      <c r="J239" s="2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26"/>
      <c r="F240" s="26"/>
      <c r="G240" s="26"/>
      <c r="H240" s="26"/>
      <c r="I240" s="26"/>
      <c r="J240" s="2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26"/>
      <c r="F241" s="26"/>
      <c r="G241" s="26"/>
      <c r="H241" s="26"/>
      <c r="I241" s="26"/>
      <c r="J241" s="2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26"/>
      <c r="F242" s="26"/>
      <c r="G242" s="26"/>
      <c r="H242" s="26"/>
      <c r="I242" s="26"/>
      <c r="J242" s="2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26"/>
      <c r="F243" s="26"/>
      <c r="G243" s="26"/>
      <c r="H243" s="26"/>
      <c r="I243" s="26"/>
      <c r="J243" s="2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26"/>
      <c r="F244" s="26"/>
      <c r="G244" s="26"/>
      <c r="H244" s="26"/>
      <c r="I244" s="26"/>
      <c r="J244" s="2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9">
        <f>C245*$E$3423</f>
        <v>0.3321477524926687</v>
      </c>
      <c r="F245" s="9">
        <f>C245*$F$3423</f>
        <v>0.32468024451755484</v>
      </c>
      <c r="G245" s="9">
        <f>C245*$G$3423</f>
        <v>3.8116101911027093E-2</v>
      </c>
      <c r="H245" s="9">
        <f>C245*$H$3423</f>
        <v>0.11320476083374893</v>
      </c>
      <c r="I245" s="9">
        <f>C245*$I$3423</f>
        <v>3.8116101911027093E-2</v>
      </c>
      <c r="J245" s="9">
        <f>C245*$J$3423</f>
        <v>0.84626496166602672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9"/>
      <c r="F246" s="9"/>
      <c r="G246" s="9"/>
      <c r="H246" s="9"/>
      <c r="I246" s="9"/>
      <c r="J246" s="9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9"/>
      <c r="F247" s="9"/>
      <c r="G247" s="9"/>
      <c r="H247" s="9"/>
      <c r="I247" s="9"/>
      <c r="J247" s="9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9"/>
      <c r="F248" s="9"/>
      <c r="G248" s="9"/>
      <c r="H248" s="9"/>
      <c r="I248" s="9"/>
      <c r="J248" s="9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9"/>
      <c r="F249" s="9"/>
      <c r="G249" s="9"/>
      <c r="H249" s="9"/>
      <c r="I249" s="9"/>
      <c r="J249" s="9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9"/>
      <c r="F250" s="9"/>
      <c r="G250" s="9"/>
      <c r="H250" s="9"/>
      <c r="I250" s="9"/>
      <c r="J250" s="9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9"/>
      <c r="F251" s="9"/>
      <c r="G251" s="9"/>
      <c r="H251" s="9"/>
      <c r="I251" s="9"/>
      <c r="J251" s="9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9"/>
      <c r="F252" s="9"/>
      <c r="G252" s="9"/>
      <c r="H252" s="9"/>
      <c r="I252" s="9"/>
      <c r="J252" s="9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9"/>
      <c r="F253" s="9"/>
      <c r="G253" s="9"/>
      <c r="H253" s="9"/>
      <c r="I253" s="9"/>
      <c r="J253" s="9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9"/>
      <c r="F254" s="9"/>
      <c r="G254" s="9"/>
      <c r="H254" s="9"/>
      <c r="I254" s="9"/>
      <c r="J254" s="9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9"/>
      <c r="F255" s="9"/>
      <c r="G255" s="9"/>
      <c r="H255" s="9"/>
      <c r="I255" s="9"/>
      <c r="J255" s="9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9"/>
      <c r="F256" s="9"/>
      <c r="G256" s="9"/>
      <c r="H256" s="9"/>
      <c r="I256" s="9"/>
      <c r="J256" s="9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9"/>
      <c r="F257" s="9"/>
      <c r="G257" s="9"/>
      <c r="H257" s="9"/>
      <c r="I257" s="9"/>
      <c r="J257" s="9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9"/>
      <c r="F258" s="9"/>
      <c r="G258" s="9"/>
      <c r="H258" s="9"/>
      <c r="I258" s="9"/>
      <c r="J258" s="9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9"/>
      <c r="F259" s="9"/>
      <c r="G259" s="9"/>
      <c r="H259" s="9"/>
      <c r="I259" s="9"/>
      <c r="J259" s="9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9"/>
      <c r="F260" s="9"/>
      <c r="G260" s="9"/>
      <c r="H260" s="9"/>
      <c r="I260" s="9"/>
      <c r="J260" s="9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9"/>
      <c r="F261" s="9"/>
      <c r="G261" s="9"/>
      <c r="H261" s="9"/>
      <c r="I261" s="9"/>
      <c r="J261" s="9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9"/>
      <c r="F262" s="9"/>
      <c r="G262" s="9"/>
      <c r="H262" s="9"/>
      <c r="I262" s="9"/>
      <c r="J262" s="9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9"/>
      <c r="F263" s="9"/>
      <c r="G263" s="9"/>
      <c r="H263" s="9"/>
      <c r="I263" s="9"/>
      <c r="J263" s="9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9"/>
      <c r="F264" s="9"/>
      <c r="G264" s="9"/>
      <c r="H264" s="9"/>
      <c r="I264" s="9"/>
      <c r="J264" s="9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9"/>
      <c r="F265" s="9"/>
      <c r="G265" s="9"/>
      <c r="H265" s="9"/>
      <c r="I265" s="9"/>
      <c r="J265" s="9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9"/>
      <c r="F266" s="9"/>
      <c r="G266" s="9"/>
      <c r="H266" s="9"/>
      <c r="I266" s="9"/>
      <c r="J266" s="9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9"/>
      <c r="F267" s="9"/>
      <c r="G267" s="9"/>
      <c r="H267" s="9"/>
      <c r="I267" s="9"/>
      <c r="J267" s="9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9"/>
      <c r="F268" s="9"/>
      <c r="G268" s="9"/>
      <c r="H268" s="9"/>
      <c r="I268" s="9"/>
      <c r="J268" s="9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9"/>
      <c r="F269" s="9"/>
      <c r="G269" s="9"/>
      <c r="H269" s="9"/>
      <c r="I269" s="9"/>
      <c r="J269" s="9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9"/>
      <c r="F270" s="9"/>
      <c r="G270" s="9"/>
      <c r="H270" s="9"/>
      <c r="I270" s="9"/>
      <c r="J270" s="9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9"/>
      <c r="F271" s="9"/>
      <c r="G271" s="9"/>
      <c r="H271" s="9"/>
      <c r="I271" s="9"/>
      <c r="J271" s="9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9"/>
      <c r="F272" s="9"/>
      <c r="G272" s="9"/>
      <c r="H272" s="9"/>
      <c r="I272" s="9"/>
      <c r="J272" s="9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9"/>
      <c r="F273" s="9"/>
      <c r="G273" s="9"/>
      <c r="H273" s="9"/>
      <c r="I273" s="9"/>
      <c r="J273" s="9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9"/>
      <c r="F274" s="9"/>
      <c r="G274" s="9"/>
      <c r="H274" s="9"/>
      <c r="I274" s="9"/>
      <c r="J274" s="9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9"/>
      <c r="F275" s="9"/>
      <c r="G275" s="9"/>
      <c r="H275" s="9"/>
      <c r="I275" s="9"/>
      <c r="J275" s="9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9"/>
      <c r="F276" s="9"/>
      <c r="G276" s="9"/>
      <c r="H276" s="9"/>
      <c r="I276" s="9"/>
      <c r="J276" s="9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9"/>
      <c r="F277" s="9"/>
      <c r="G277" s="9"/>
      <c r="H277" s="9"/>
      <c r="I277" s="9"/>
      <c r="J277" s="9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9"/>
      <c r="F278" s="9"/>
      <c r="G278" s="9"/>
      <c r="H278" s="9"/>
      <c r="I278" s="9"/>
      <c r="J278" s="9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9"/>
      <c r="F279" s="9"/>
      <c r="G279" s="9"/>
      <c r="H279" s="9"/>
      <c r="I279" s="9"/>
      <c r="J279" s="9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9"/>
      <c r="F280" s="9"/>
      <c r="G280" s="9"/>
      <c r="H280" s="9"/>
      <c r="I280" s="9"/>
      <c r="J280" s="9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9"/>
      <c r="F281" s="9"/>
      <c r="G281" s="9"/>
      <c r="H281" s="9"/>
      <c r="I281" s="9"/>
      <c r="J281" s="9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9"/>
      <c r="F282" s="9"/>
      <c r="G282" s="9"/>
      <c r="H282" s="9"/>
      <c r="I282" s="9"/>
      <c r="J282" s="9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9"/>
      <c r="F283" s="9"/>
      <c r="G283" s="9"/>
      <c r="H283" s="9"/>
      <c r="I283" s="9"/>
      <c r="J283" s="9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9"/>
      <c r="F284" s="9"/>
      <c r="G284" s="9"/>
      <c r="H284" s="9"/>
      <c r="I284" s="9"/>
      <c r="J284" s="9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9"/>
      <c r="F285" s="9"/>
      <c r="G285" s="9"/>
      <c r="H285" s="9"/>
      <c r="I285" s="9"/>
      <c r="J285" s="9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9"/>
      <c r="F286" s="9"/>
      <c r="G286" s="9"/>
      <c r="H286" s="9"/>
      <c r="I286" s="9"/>
      <c r="J286" s="9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9"/>
      <c r="F287" s="9"/>
      <c r="G287" s="9"/>
      <c r="H287" s="9"/>
      <c r="I287" s="9"/>
      <c r="J287" s="9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9"/>
      <c r="F288" s="9"/>
      <c r="G288" s="9"/>
      <c r="H288" s="9"/>
      <c r="I288" s="9"/>
      <c r="J288" s="9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9"/>
      <c r="F289" s="9"/>
      <c r="G289" s="9"/>
      <c r="H289" s="9"/>
      <c r="I289" s="9"/>
      <c r="J289" s="9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9"/>
      <c r="F290" s="9"/>
      <c r="G290" s="9"/>
      <c r="H290" s="9"/>
      <c r="I290" s="9"/>
      <c r="J290" s="9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9"/>
      <c r="F291" s="9"/>
      <c r="G291" s="9"/>
      <c r="H291" s="9"/>
      <c r="I291" s="9"/>
      <c r="J291" s="9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9"/>
      <c r="F292" s="9"/>
      <c r="G292" s="9"/>
      <c r="H292" s="9"/>
      <c r="I292" s="9"/>
      <c r="J292" s="9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9">
        <f>C293*$E$3423</f>
        <v>0.10394901115779241</v>
      </c>
      <c r="F293" s="9">
        <f>C293*$F$3423</f>
        <v>0.10161197872568782</v>
      </c>
      <c r="G293" s="9">
        <f>C293*$G$3423</f>
        <v>1.1928821053601324E-2</v>
      </c>
      <c r="H293" s="9">
        <f>C293*$H$3423</f>
        <v>3.5428579175113724E-2</v>
      </c>
      <c r="I293" s="9">
        <f>C293*$I$3423</f>
        <v>1.1928821053601324E-2</v>
      </c>
      <c r="J293" s="9">
        <f>C293*$J$3423</f>
        <v>0.26484721116579663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9"/>
      <c r="F294" s="9"/>
      <c r="G294" s="9"/>
      <c r="H294" s="9"/>
      <c r="I294" s="9"/>
      <c r="J294" s="9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9"/>
      <c r="F295" s="9"/>
      <c r="G295" s="9"/>
      <c r="H295" s="9"/>
      <c r="I295" s="9"/>
      <c r="J295" s="9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9"/>
      <c r="F296" s="9"/>
      <c r="G296" s="9"/>
      <c r="H296" s="9"/>
      <c r="I296" s="9"/>
      <c r="J296" s="9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9"/>
      <c r="F297" s="9"/>
      <c r="G297" s="9"/>
      <c r="H297" s="9"/>
      <c r="I297" s="9"/>
      <c r="J297" s="9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9"/>
      <c r="F298" s="9"/>
      <c r="G298" s="9"/>
      <c r="H298" s="9"/>
      <c r="I298" s="9"/>
      <c r="J298" s="9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9"/>
      <c r="F299" s="9"/>
      <c r="G299" s="9"/>
      <c r="H299" s="9"/>
      <c r="I299" s="9"/>
      <c r="J299" s="9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9"/>
      <c r="F300" s="9"/>
      <c r="G300" s="9"/>
      <c r="H300" s="9"/>
      <c r="I300" s="9"/>
      <c r="J300" s="9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9"/>
      <c r="F301" s="9"/>
      <c r="G301" s="9"/>
      <c r="H301" s="9"/>
      <c r="I301" s="9"/>
      <c r="J301" s="9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9"/>
      <c r="F302" s="9"/>
      <c r="G302" s="9"/>
      <c r="H302" s="9"/>
      <c r="I302" s="9"/>
      <c r="J302" s="9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9"/>
      <c r="F303" s="9"/>
      <c r="G303" s="9"/>
      <c r="H303" s="9"/>
      <c r="I303" s="9"/>
      <c r="J303" s="9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9"/>
      <c r="F304" s="9"/>
      <c r="G304" s="9"/>
      <c r="H304" s="9"/>
      <c r="I304" s="9"/>
      <c r="J304" s="9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9"/>
      <c r="F305" s="9"/>
      <c r="G305" s="9"/>
      <c r="H305" s="9"/>
      <c r="I305" s="9"/>
      <c r="J305" s="9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9"/>
      <c r="F306" s="9"/>
      <c r="G306" s="9"/>
      <c r="H306" s="9"/>
      <c r="I306" s="9"/>
      <c r="J306" s="9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9"/>
      <c r="F307" s="9"/>
      <c r="G307" s="9"/>
      <c r="H307" s="9"/>
      <c r="I307" s="9"/>
      <c r="J307" s="9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9"/>
      <c r="F308" s="9"/>
      <c r="G308" s="9"/>
      <c r="H308" s="9"/>
      <c r="I308" s="9"/>
      <c r="J308" s="9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9"/>
      <c r="F309" s="9"/>
      <c r="G309" s="9"/>
      <c r="H309" s="9"/>
      <c r="I309" s="9"/>
      <c r="J309" s="9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9"/>
      <c r="F310" s="9"/>
      <c r="G310" s="9"/>
      <c r="H310" s="9"/>
      <c r="I310" s="9"/>
      <c r="J310" s="9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9"/>
      <c r="F311" s="9"/>
      <c r="G311" s="9"/>
      <c r="H311" s="9"/>
      <c r="I311" s="9"/>
      <c r="J311" s="9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9"/>
      <c r="F312" s="9"/>
      <c r="G312" s="9"/>
      <c r="H312" s="9"/>
      <c r="I312" s="9"/>
      <c r="J312" s="9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9"/>
      <c r="F313" s="9"/>
      <c r="G313" s="9"/>
      <c r="H313" s="9"/>
      <c r="I313" s="9"/>
      <c r="J313" s="9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9"/>
      <c r="F314" s="9"/>
      <c r="G314" s="9"/>
      <c r="H314" s="9"/>
      <c r="I314" s="9"/>
      <c r="J314" s="9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9"/>
      <c r="F315" s="9"/>
      <c r="G315" s="9"/>
      <c r="H315" s="9"/>
      <c r="I315" s="9"/>
      <c r="J315" s="9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9"/>
      <c r="F316" s="9"/>
      <c r="G316" s="9"/>
      <c r="H316" s="9"/>
      <c r="I316" s="9"/>
      <c r="J316" s="9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9"/>
      <c r="F317" s="9"/>
      <c r="G317" s="9"/>
      <c r="H317" s="9"/>
      <c r="I317" s="9"/>
      <c r="J317" s="9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9"/>
      <c r="F318" s="9"/>
      <c r="G318" s="9"/>
      <c r="H318" s="9"/>
      <c r="I318" s="9"/>
      <c r="J318" s="9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9"/>
      <c r="F319" s="9"/>
      <c r="G319" s="9"/>
      <c r="H319" s="9"/>
      <c r="I319" s="9"/>
      <c r="J319" s="9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9"/>
      <c r="F320" s="9"/>
      <c r="G320" s="9"/>
      <c r="H320" s="9"/>
      <c r="I320" s="9"/>
      <c r="J320" s="9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9"/>
      <c r="F321" s="9"/>
      <c r="G321" s="9"/>
      <c r="H321" s="9"/>
      <c r="I321" s="9"/>
      <c r="J321" s="9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9"/>
      <c r="F322" s="9"/>
      <c r="G322" s="9"/>
      <c r="H322" s="9"/>
      <c r="I322" s="9"/>
      <c r="J322" s="9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9"/>
      <c r="F323" s="9"/>
      <c r="G323" s="9"/>
      <c r="H323" s="9"/>
      <c r="I323" s="9"/>
      <c r="J323" s="9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9"/>
      <c r="F324" s="9"/>
      <c r="G324" s="9"/>
      <c r="H324" s="9"/>
      <c r="I324" s="9"/>
      <c r="J324" s="9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9"/>
      <c r="F325" s="9"/>
      <c r="G325" s="9"/>
      <c r="H325" s="9"/>
      <c r="I325" s="9"/>
      <c r="J325" s="9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9"/>
      <c r="F326" s="9"/>
      <c r="G326" s="9"/>
      <c r="H326" s="9"/>
      <c r="I326" s="9"/>
      <c r="J326" s="9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9"/>
      <c r="F327" s="9"/>
      <c r="G327" s="9"/>
      <c r="H327" s="9"/>
      <c r="I327" s="9"/>
      <c r="J327" s="9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9"/>
      <c r="F328" s="9"/>
      <c r="G328" s="9"/>
      <c r="H328" s="9"/>
      <c r="I328" s="9"/>
      <c r="J328" s="9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9"/>
      <c r="F329" s="9"/>
      <c r="G329" s="9"/>
      <c r="H329" s="9"/>
      <c r="I329" s="9"/>
      <c r="J329" s="9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9"/>
      <c r="F330" s="9"/>
      <c r="G330" s="9"/>
      <c r="H330" s="9"/>
      <c r="I330" s="9"/>
      <c r="J330" s="9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9"/>
      <c r="F331" s="9"/>
      <c r="G331" s="9"/>
      <c r="H331" s="9"/>
      <c r="I331" s="9"/>
      <c r="J331" s="9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9"/>
      <c r="F332" s="9"/>
      <c r="G332" s="9"/>
      <c r="H332" s="9"/>
      <c r="I332" s="9"/>
      <c r="J332" s="9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9"/>
      <c r="F333" s="9"/>
      <c r="G333" s="9"/>
      <c r="H333" s="9"/>
      <c r="I333" s="9"/>
      <c r="J333" s="9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9"/>
      <c r="F334" s="9"/>
      <c r="G334" s="9"/>
      <c r="H334" s="9"/>
      <c r="I334" s="9"/>
      <c r="J334" s="9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9"/>
      <c r="F335" s="9"/>
      <c r="G335" s="9"/>
      <c r="H335" s="9"/>
      <c r="I335" s="9"/>
      <c r="J335" s="9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9"/>
      <c r="F336" s="9"/>
      <c r="G336" s="9"/>
      <c r="H336" s="9"/>
      <c r="I336" s="9"/>
      <c r="J336" s="9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9"/>
      <c r="F337" s="9"/>
      <c r="G337" s="9"/>
      <c r="H337" s="9"/>
      <c r="I337" s="9"/>
      <c r="J337" s="9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9"/>
      <c r="F338" s="9"/>
      <c r="G338" s="9"/>
      <c r="H338" s="9"/>
      <c r="I338" s="9"/>
      <c r="J338" s="9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9"/>
      <c r="F339" s="9"/>
      <c r="G339" s="9"/>
      <c r="H339" s="9"/>
      <c r="I339" s="9"/>
      <c r="J339" s="9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9"/>
      <c r="F340" s="9"/>
      <c r="G340" s="9"/>
      <c r="H340" s="9"/>
      <c r="I340" s="9"/>
      <c r="J340" s="9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9">
        <f>C341*$E$3423</f>
        <v>6.8486780805048803E-2</v>
      </c>
      <c r="F341" s="9">
        <f>C341*$F$3423</f>
        <v>6.6947027553631383E-2</v>
      </c>
      <c r="G341" s="9">
        <f>C341*$G$3423</f>
        <v>7.8593008597311921E-3</v>
      </c>
      <c r="H341" s="9">
        <f>C341*$H$3423</f>
        <v>2.3342110801969271E-2</v>
      </c>
      <c r="I341" s="9">
        <f>C341*$I$3423</f>
        <v>7.8593008597311921E-3</v>
      </c>
      <c r="J341" s="9">
        <f>C341*$J$3423</f>
        <v>0.17449452088011186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9"/>
      <c r="F342" s="9"/>
      <c r="G342" s="9"/>
      <c r="H342" s="9"/>
      <c r="I342" s="9"/>
      <c r="J342" s="9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9"/>
      <c r="F343" s="9"/>
      <c r="G343" s="9"/>
      <c r="H343" s="9"/>
      <c r="I343" s="9"/>
      <c r="J343" s="9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9"/>
      <c r="F344" s="9"/>
      <c r="G344" s="9"/>
      <c r="H344" s="9"/>
      <c r="I344" s="9"/>
      <c r="J344" s="9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9"/>
      <c r="F345" s="9"/>
      <c r="G345" s="9"/>
      <c r="H345" s="9"/>
      <c r="I345" s="9"/>
      <c r="J345" s="9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9"/>
      <c r="F346" s="9"/>
      <c r="G346" s="9"/>
      <c r="H346" s="9"/>
      <c r="I346" s="9"/>
      <c r="J346" s="9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9"/>
      <c r="F347" s="9"/>
      <c r="G347" s="9"/>
      <c r="H347" s="9"/>
      <c r="I347" s="9"/>
      <c r="J347" s="9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9"/>
      <c r="F348" s="9"/>
      <c r="G348" s="9"/>
      <c r="H348" s="9"/>
      <c r="I348" s="9"/>
      <c r="J348" s="9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9"/>
      <c r="F349" s="9"/>
      <c r="G349" s="9"/>
      <c r="H349" s="9"/>
      <c r="I349" s="9"/>
      <c r="J349" s="9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9"/>
      <c r="F350" s="9"/>
      <c r="G350" s="9"/>
      <c r="H350" s="9"/>
      <c r="I350" s="9"/>
      <c r="J350" s="9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9"/>
      <c r="F351" s="9"/>
      <c r="G351" s="9"/>
      <c r="H351" s="9"/>
      <c r="I351" s="9"/>
      <c r="J351" s="9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9"/>
      <c r="F352" s="9"/>
      <c r="G352" s="9"/>
      <c r="H352" s="9"/>
      <c r="I352" s="9"/>
      <c r="J352" s="9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9"/>
      <c r="F353" s="9"/>
      <c r="G353" s="9"/>
      <c r="H353" s="9"/>
      <c r="I353" s="9"/>
      <c r="J353" s="9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9"/>
      <c r="F354" s="9"/>
      <c r="G354" s="9"/>
      <c r="H354" s="9"/>
      <c r="I354" s="9"/>
      <c r="J354" s="9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9"/>
      <c r="F355" s="9"/>
      <c r="G355" s="9"/>
      <c r="H355" s="9"/>
      <c r="I355" s="9"/>
      <c r="J355" s="9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9"/>
      <c r="F356" s="9"/>
      <c r="G356" s="9"/>
      <c r="H356" s="9"/>
      <c r="I356" s="9"/>
      <c r="J356" s="9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9"/>
      <c r="F357" s="9"/>
      <c r="G357" s="9"/>
      <c r="H357" s="9"/>
      <c r="I357" s="9"/>
      <c r="J357" s="9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9"/>
      <c r="F358" s="9"/>
      <c r="G358" s="9"/>
      <c r="H358" s="9"/>
      <c r="I358" s="9"/>
      <c r="J358" s="9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9"/>
      <c r="F359" s="9"/>
      <c r="G359" s="9"/>
      <c r="H359" s="9"/>
      <c r="I359" s="9"/>
      <c r="J359" s="9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9"/>
      <c r="F360" s="9"/>
      <c r="G360" s="9"/>
      <c r="H360" s="9"/>
      <c r="I360" s="9"/>
      <c r="J360" s="9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9"/>
      <c r="F361" s="9"/>
      <c r="G361" s="9"/>
      <c r="H361" s="9"/>
      <c r="I361" s="9"/>
      <c r="J361" s="9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9"/>
      <c r="F362" s="9"/>
      <c r="G362" s="9"/>
      <c r="H362" s="9"/>
      <c r="I362" s="9"/>
      <c r="J362" s="9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9"/>
      <c r="F363" s="9"/>
      <c r="G363" s="9"/>
      <c r="H363" s="9"/>
      <c r="I363" s="9"/>
      <c r="J363" s="9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9"/>
      <c r="F364" s="9"/>
      <c r="G364" s="9"/>
      <c r="H364" s="9"/>
      <c r="I364" s="9"/>
      <c r="J364" s="9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9"/>
      <c r="F365" s="9"/>
      <c r="G365" s="9"/>
      <c r="H365" s="9"/>
      <c r="I365" s="9"/>
      <c r="J365" s="9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9"/>
      <c r="F366" s="9"/>
      <c r="G366" s="9"/>
      <c r="H366" s="9"/>
      <c r="I366" s="9"/>
      <c r="J366" s="9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9"/>
      <c r="F367" s="9"/>
      <c r="G367" s="9"/>
      <c r="H367" s="9"/>
      <c r="I367" s="9"/>
      <c r="J367" s="9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9"/>
      <c r="F368" s="9"/>
      <c r="G368" s="9"/>
      <c r="H368" s="9"/>
      <c r="I368" s="9"/>
      <c r="J368" s="9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9"/>
      <c r="F369" s="9"/>
      <c r="G369" s="9"/>
      <c r="H369" s="9"/>
      <c r="I369" s="9"/>
      <c r="J369" s="9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9"/>
      <c r="F370" s="9"/>
      <c r="G370" s="9"/>
      <c r="H370" s="9"/>
      <c r="I370" s="9"/>
      <c r="J370" s="9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9"/>
      <c r="F371" s="9"/>
      <c r="G371" s="9"/>
      <c r="H371" s="9"/>
      <c r="I371" s="9"/>
      <c r="J371" s="9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9"/>
      <c r="F372" s="9"/>
      <c r="G372" s="9"/>
      <c r="H372" s="9"/>
      <c r="I372" s="9"/>
      <c r="J372" s="9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9"/>
      <c r="F373" s="9"/>
      <c r="G373" s="9"/>
      <c r="H373" s="9"/>
      <c r="I373" s="9"/>
      <c r="J373" s="9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9"/>
      <c r="F374" s="9"/>
      <c r="G374" s="9"/>
      <c r="H374" s="9"/>
      <c r="I374" s="9"/>
      <c r="J374" s="9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9"/>
      <c r="F375" s="9"/>
      <c r="G375" s="9"/>
      <c r="H375" s="9"/>
      <c r="I375" s="9"/>
      <c r="J375" s="9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9"/>
      <c r="F376" s="9"/>
      <c r="G376" s="9"/>
      <c r="H376" s="9"/>
      <c r="I376" s="9"/>
      <c r="J376" s="9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9"/>
      <c r="F377" s="9"/>
      <c r="G377" s="9"/>
      <c r="H377" s="9"/>
      <c r="I377" s="9"/>
      <c r="J377" s="9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9"/>
      <c r="F378" s="9"/>
      <c r="G378" s="9"/>
      <c r="H378" s="9"/>
      <c r="I378" s="9"/>
      <c r="J378" s="9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9"/>
      <c r="F379" s="9"/>
      <c r="G379" s="9"/>
      <c r="H379" s="9"/>
      <c r="I379" s="9"/>
      <c r="J379" s="9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9"/>
      <c r="F380" s="9"/>
      <c r="G380" s="9"/>
      <c r="H380" s="9"/>
      <c r="I380" s="9"/>
      <c r="J380" s="9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9"/>
      <c r="F381" s="9"/>
      <c r="G381" s="9"/>
      <c r="H381" s="9"/>
      <c r="I381" s="9"/>
      <c r="J381" s="9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9"/>
      <c r="F382" s="9"/>
      <c r="G382" s="9"/>
      <c r="H382" s="9"/>
      <c r="I382" s="9"/>
      <c r="J382" s="9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9"/>
      <c r="F383" s="9"/>
      <c r="G383" s="9"/>
      <c r="H383" s="9"/>
      <c r="I383" s="9"/>
      <c r="J383" s="9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9"/>
      <c r="F384" s="9"/>
      <c r="G384" s="9"/>
      <c r="H384" s="9"/>
      <c r="I384" s="9"/>
      <c r="J384" s="9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9"/>
      <c r="F385" s="9"/>
      <c r="G385" s="9"/>
      <c r="H385" s="9"/>
      <c r="I385" s="9"/>
      <c r="J385" s="9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9"/>
      <c r="F386" s="9"/>
      <c r="G386" s="9"/>
      <c r="H386" s="9"/>
      <c r="I386" s="9"/>
      <c r="J386" s="9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9"/>
      <c r="F387" s="9"/>
      <c r="G387" s="9"/>
      <c r="H387" s="9"/>
      <c r="I387" s="9"/>
      <c r="J387" s="9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9"/>
      <c r="F388" s="9"/>
      <c r="G388" s="9"/>
      <c r="H388" s="9"/>
      <c r="I388" s="9"/>
      <c r="J388" s="9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9">
        <f>C389*$E$3423</f>
        <v>9.3146212906885434E-2</v>
      </c>
      <c r="F389" s="9">
        <f>C389*$F$3423</f>
        <v>9.1052054260578844E-2</v>
      </c>
      <c r="G389" s="9">
        <f>C389*$G$3423</f>
        <v>1.0689130114958215E-2</v>
      </c>
      <c r="H389" s="9">
        <f>C389*$H$3423</f>
        <v>3.1746699098697553E-2</v>
      </c>
      <c r="I389" s="9">
        <f>C389*$I$3423</f>
        <v>1.0689130114958215E-2</v>
      </c>
      <c r="J389" s="9">
        <f>C389*$J$3423</f>
        <v>0.23732322649607829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9"/>
      <c r="F390" s="9"/>
      <c r="G390" s="9"/>
      <c r="H390" s="9"/>
      <c r="I390" s="9"/>
      <c r="J390" s="9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9"/>
      <c r="F391" s="9"/>
      <c r="G391" s="9"/>
      <c r="H391" s="9"/>
      <c r="I391" s="9"/>
      <c r="J391" s="9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9"/>
      <c r="F392" s="9"/>
      <c r="G392" s="9"/>
      <c r="H392" s="9"/>
      <c r="I392" s="9"/>
      <c r="J392" s="9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9"/>
      <c r="F393" s="9"/>
      <c r="G393" s="9"/>
      <c r="H393" s="9"/>
      <c r="I393" s="9"/>
      <c r="J393" s="9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9"/>
      <c r="F394" s="9"/>
      <c r="G394" s="9"/>
      <c r="H394" s="9"/>
      <c r="I394" s="9"/>
      <c r="J394" s="9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9"/>
      <c r="F395" s="9"/>
      <c r="G395" s="9"/>
      <c r="H395" s="9"/>
      <c r="I395" s="9"/>
      <c r="J395" s="9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9"/>
      <c r="F396" s="9"/>
      <c r="G396" s="9"/>
      <c r="H396" s="9"/>
      <c r="I396" s="9"/>
      <c r="J396" s="9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9"/>
      <c r="F397" s="9"/>
      <c r="G397" s="9"/>
      <c r="H397" s="9"/>
      <c r="I397" s="9"/>
      <c r="J397" s="9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9"/>
      <c r="F398" s="9"/>
      <c r="G398" s="9"/>
      <c r="H398" s="9"/>
      <c r="I398" s="9"/>
      <c r="J398" s="9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9"/>
      <c r="F399" s="9"/>
      <c r="G399" s="9"/>
      <c r="H399" s="9"/>
      <c r="I399" s="9"/>
      <c r="J399" s="9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9"/>
      <c r="F400" s="9"/>
      <c r="G400" s="9"/>
      <c r="H400" s="9"/>
      <c r="I400" s="9"/>
      <c r="J400" s="9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9"/>
      <c r="F401" s="9"/>
      <c r="G401" s="9"/>
      <c r="H401" s="9"/>
      <c r="I401" s="9"/>
      <c r="J401" s="9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9"/>
      <c r="F402" s="9"/>
      <c r="G402" s="9"/>
      <c r="H402" s="9"/>
      <c r="I402" s="9"/>
      <c r="J402" s="9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9"/>
      <c r="F403" s="9"/>
      <c r="G403" s="9"/>
      <c r="H403" s="9"/>
      <c r="I403" s="9"/>
      <c r="J403" s="9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9"/>
      <c r="F404" s="9"/>
      <c r="G404" s="9"/>
      <c r="H404" s="9"/>
      <c r="I404" s="9"/>
      <c r="J404" s="9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9"/>
      <c r="F405" s="9"/>
      <c r="G405" s="9"/>
      <c r="H405" s="9"/>
      <c r="I405" s="9"/>
      <c r="J405" s="9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9"/>
      <c r="F406" s="9"/>
      <c r="G406" s="9"/>
      <c r="H406" s="9"/>
      <c r="I406" s="9"/>
      <c r="J406" s="9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9"/>
      <c r="F407" s="9"/>
      <c r="G407" s="9"/>
      <c r="H407" s="9"/>
      <c r="I407" s="9"/>
      <c r="J407" s="9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9"/>
      <c r="F408" s="9"/>
      <c r="G408" s="9"/>
      <c r="H408" s="9"/>
      <c r="I408" s="9"/>
      <c r="J408" s="9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9"/>
      <c r="F409" s="9"/>
      <c r="G409" s="9"/>
      <c r="H409" s="9"/>
      <c r="I409" s="9"/>
      <c r="J409" s="9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9"/>
      <c r="F410" s="9"/>
      <c r="G410" s="9"/>
      <c r="H410" s="9"/>
      <c r="I410" s="9"/>
      <c r="J410" s="9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9"/>
      <c r="F411" s="9"/>
      <c r="G411" s="9"/>
      <c r="H411" s="9"/>
      <c r="I411" s="9"/>
      <c r="J411" s="9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9"/>
      <c r="F412" s="9"/>
      <c r="G412" s="9"/>
      <c r="H412" s="9"/>
      <c r="I412" s="9"/>
      <c r="J412" s="9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9"/>
      <c r="F413" s="9"/>
      <c r="G413" s="9"/>
      <c r="H413" s="9"/>
      <c r="I413" s="9"/>
      <c r="J413" s="9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9"/>
      <c r="F414" s="9"/>
      <c r="G414" s="9"/>
      <c r="H414" s="9"/>
      <c r="I414" s="9"/>
      <c r="J414" s="9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9"/>
      <c r="F415" s="9"/>
      <c r="G415" s="9"/>
      <c r="H415" s="9"/>
      <c r="I415" s="9"/>
      <c r="J415" s="9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9"/>
      <c r="F416" s="9"/>
      <c r="G416" s="9"/>
      <c r="H416" s="9"/>
      <c r="I416" s="9"/>
      <c r="J416" s="9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9"/>
      <c r="F417" s="9"/>
      <c r="G417" s="9"/>
      <c r="H417" s="9"/>
      <c r="I417" s="9"/>
      <c r="J417" s="9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9"/>
      <c r="F418" s="9"/>
      <c r="G418" s="9"/>
      <c r="H418" s="9"/>
      <c r="I418" s="9"/>
      <c r="J418" s="9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9"/>
      <c r="F419" s="9"/>
      <c r="G419" s="9"/>
      <c r="H419" s="9"/>
      <c r="I419" s="9"/>
      <c r="J419" s="9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9"/>
      <c r="F420" s="9"/>
      <c r="G420" s="9"/>
      <c r="H420" s="9"/>
      <c r="I420" s="9"/>
      <c r="J420" s="9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9"/>
      <c r="F421" s="9"/>
      <c r="G421" s="9"/>
      <c r="H421" s="9"/>
      <c r="I421" s="9"/>
      <c r="J421" s="9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9"/>
      <c r="F422" s="9"/>
      <c r="G422" s="9"/>
      <c r="H422" s="9"/>
      <c r="I422" s="9"/>
      <c r="J422" s="9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9"/>
      <c r="F423" s="9"/>
      <c r="G423" s="9"/>
      <c r="H423" s="9"/>
      <c r="I423" s="9"/>
      <c r="J423" s="9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9"/>
      <c r="F424" s="9"/>
      <c r="G424" s="9"/>
      <c r="H424" s="9"/>
      <c r="I424" s="9"/>
      <c r="J424" s="9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9"/>
      <c r="F425" s="9"/>
      <c r="G425" s="9"/>
      <c r="H425" s="9"/>
      <c r="I425" s="9"/>
      <c r="J425" s="9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9"/>
      <c r="F426" s="9"/>
      <c r="G426" s="9"/>
      <c r="H426" s="9"/>
      <c r="I426" s="9"/>
      <c r="J426" s="9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9"/>
      <c r="F427" s="9"/>
      <c r="G427" s="9"/>
      <c r="H427" s="9"/>
      <c r="I427" s="9"/>
      <c r="J427" s="9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9"/>
      <c r="F428" s="9"/>
      <c r="G428" s="9"/>
      <c r="H428" s="9"/>
      <c r="I428" s="9"/>
      <c r="J428" s="9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9"/>
      <c r="F429" s="9"/>
      <c r="G429" s="9"/>
      <c r="H429" s="9"/>
      <c r="I429" s="9"/>
      <c r="J429" s="9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9"/>
      <c r="F430" s="9"/>
      <c r="G430" s="9"/>
      <c r="H430" s="9"/>
      <c r="I430" s="9"/>
      <c r="J430" s="9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9"/>
      <c r="F431" s="9"/>
      <c r="G431" s="9"/>
      <c r="H431" s="9"/>
      <c r="I431" s="9"/>
      <c r="J431" s="9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9"/>
      <c r="F432" s="9"/>
      <c r="G432" s="9"/>
      <c r="H432" s="9"/>
      <c r="I432" s="9"/>
      <c r="J432" s="9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9"/>
      <c r="F433" s="9"/>
      <c r="G433" s="9"/>
      <c r="H433" s="9"/>
      <c r="I433" s="9"/>
      <c r="J433" s="9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9"/>
      <c r="F434" s="9"/>
      <c r="G434" s="9"/>
      <c r="H434" s="9"/>
      <c r="I434" s="9"/>
      <c r="J434" s="9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9"/>
      <c r="F435" s="9"/>
      <c r="G435" s="9"/>
      <c r="H435" s="9"/>
      <c r="I435" s="9"/>
      <c r="J435" s="9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9"/>
      <c r="F436" s="9"/>
      <c r="G436" s="9"/>
      <c r="H436" s="9"/>
      <c r="I436" s="9"/>
      <c r="J436" s="9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9">
        <f>C437*$E$3423</f>
        <v>7.6612007001243015E-2</v>
      </c>
      <c r="F437" s="9">
        <f>C437*$F$3423</f>
        <v>7.4889578446547644E-2</v>
      </c>
      <c r="G437" s="9">
        <f>C437*$G$3423</f>
        <v>8.7917230947758846E-3</v>
      </c>
      <c r="H437" s="9">
        <f>C437*$H$3423</f>
        <v>2.6111403327230536E-2</v>
      </c>
      <c r="I437" s="9">
        <f>C437*$I$3423</f>
        <v>8.7917230947758846E-3</v>
      </c>
      <c r="J437" s="9">
        <f>C437*$J$3423</f>
        <v>0.19519643496457298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9"/>
      <c r="F438" s="9"/>
      <c r="G438" s="9"/>
      <c r="H438" s="9"/>
      <c r="I438" s="9"/>
      <c r="J438" s="9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9"/>
      <c r="F439" s="9"/>
      <c r="G439" s="9"/>
      <c r="H439" s="9"/>
      <c r="I439" s="9"/>
      <c r="J439" s="9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9"/>
      <c r="F440" s="9"/>
      <c r="G440" s="9"/>
      <c r="H440" s="9"/>
      <c r="I440" s="9"/>
      <c r="J440" s="9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9"/>
      <c r="F441" s="9"/>
      <c r="G441" s="9"/>
      <c r="H441" s="9"/>
      <c r="I441" s="9"/>
      <c r="J441" s="9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9"/>
      <c r="F442" s="9"/>
      <c r="G442" s="9"/>
      <c r="H442" s="9"/>
      <c r="I442" s="9"/>
      <c r="J442" s="9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9"/>
      <c r="F443" s="9"/>
      <c r="G443" s="9"/>
      <c r="H443" s="9"/>
      <c r="I443" s="9"/>
      <c r="J443" s="9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9"/>
      <c r="F444" s="9"/>
      <c r="G444" s="9"/>
      <c r="H444" s="9"/>
      <c r="I444" s="9"/>
      <c r="J444" s="9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9"/>
      <c r="F445" s="9"/>
      <c r="G445" s="9"/>
      <c r="H445" s="9"/>
      <c r="I445" s="9"/>
      <c r="J445" s="9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9"/>
      <c r="F446" s="9"/>
      <c r="G446" s="9"/>
      <c r="H446" s="9"/>
      <c r="I446" s="9"/>
      <c r="J446" s="9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9"/>
      <c r="F447" s="9"/>
      <c r="G447" s="9"/>
      <c r="H447" s="9"/>
      <c r="I447" s="9"/>
      <c r="J447" s="9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9"/>
      <c r="F448" s="9"/>
      <c r="G448" s="9"/>
      <c r="H448" s="9"/>
      <c r="I448" s="9"/>
      <c r="J448" s="9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9"/>
      <c r="F449" s="9"/>
      <c r="G449" s="9"/>
      <c r="H449" s="9"/>
      <c r="I449" s="9"/>
      <c r="J449" s="9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9"/>
      <c r="F450" s="9"/>
      <c r="G450" s="9"/>
      <c r="H450" s="9"/>
      <c r="I450" s="9"/>
      <c r="J450" s="9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9"/>
      <c r="F451" s="9"/>
      <c r="G451" s="9"/>
      <c r="H451" s="9"/>
      <c r="I451" s="9"/>
      <c r="J451" s="9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9"/>
      <c r="F452" s="9"/>
      <c r="G452" s="9"/>
      <c r="H452" s="9"/>
      <c r="I452" s="9"/>
      <c r="J452" s="9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9"/>
      <c r="F453" s="9"/>
      <c r="G453" s="9"/>
      <c r="H453" s="9"/>
      <c r="I453" s="9"/>
      <c r="J453" s="9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9"/>
      <c r="F454" s="9"/>
      <c r="G454" s="9"/>
      <c r="H454" s="9"/>
      <c r="I454" s="9"/>
      <c r="J454" s="9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9"/>
      <c r="F455" s="9"/>
      <c r="G455" s="9"/>
      <c r="H455" s="9"/>
      <c r="I455" s="9"/>
      <c r="J455" s="9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9"/>
      <c r="F456" s="9"/>
      <c r="G456" s="9"/>
      <c r="H456" s="9"/>
      <c r="I456" s="9"/>
      <c r="J456" s="9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9"/>
      <c r="F457" s="9"/>
      <c r="G457" s="9"/>
      <c r="H457" s="9"/>
      <c r="I457" s="9"/>
      <c r="J457" s="9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9"/>
      <c r="F458" s="9"/>
      <c r="G458" s="9"/>
      <c r="H458" s="9"/>
      <c r="I458" s="9"/>
      <c r="J458" s="9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9"/>
      <c r="F459" s="9"/>
      <c r="G459" s="9"/>
      <c r="H459" s="9"/>
      <c r="I459" s="9"/>
      <c r="J459" s="9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9"/>
      <c r="F460" s="9"/>
      <c r="G460" s="9"/>
      <c r="H460" s="9"/>
      <c r="I460" s="9"/>
      <c r="J460" s="9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9"/>
      <c r="F461" s="9"/>
      <c r="G461" s="9"/>
      <c r="H461" s="9"/>
      <c r="I461" s="9"/>
      <c r="J461" s="9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9"/>
      <c r="F462" s="9"/>
      <c r="G462" s="9"/>
      <c r="H462" s="9"/>
      <c r="I462" s="9"/>
      <c r="J462" s="9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9"/>
      <c r="F463" s="9"/>
      <c r="G463" s="9"/>
      <c r="H463" s="9"/>
      <c r="I463" s="9"/>
      <c r="J463" s="9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9"/>
      <c r="F464" s="9"/>
      <c r="G464" s="9"/>
      <c r="H464" s="9"/>
      <c r="I464" s="9"/>
      <c r="J464" s="9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9"/>
      <c r="F465" s="9"/>
      <c r="G465" s="9"/>
      <c r="H465" s="9"/>
      <c r="I465" s="9"/>
      <c r="J465" s="9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9"/>
      <c r="F466" s="9"/>
      <c r="G466" s="9"/>
      <c r="H466" s="9"/>
      <c r="I466" s="9"/>
      <c r="J466" s="9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9"/>
      <c r="F467" s="9"/>
      <c r="G467" s="9"/>
      <c r="H467" s="9"/>
      <c r="I467" s="9"/>
      <c r="J467" s="9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9"/>
      <c r="F468" s="9"/>
      <c r="G468" s="9"/>
      <c r="H468" s="9"/>
      <c r="I468" s="9"/>
      <c r="J468" s="9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9"/>
      <c r="F469" s="9"/>
      <c r="G469" s="9"/>
      <c r="H469" s="9"/>
      <c r="I469" s="9"/>
      <c r="J469" s="9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9"/>
      <c r="F470" s="9"/>
      <c r="G470" s="9"/>
      <c r="H470" s="9"/>
      <c r="I470" s="9"/>
      <c r="J470" s="9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9"/>
      <c r="F471" s="9"/>
      <c r="G471" s="9"/>
      <c r="H471" s="9"/>
      <c r="I471" s="9"/>
      <c r="J471" s="9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9"/>
      <c r="F472" s="9"/>
      <c r="G472" s="9"/>
      <c r="H472" s="9"/>
      <c r="I472" s="9"/>
      <c r="J472" s="9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9"/>
      <c r="F473" s="9"/>
      <c r="G473" s="9"/>
      <c r="H473" s="9"/>
      <c r="I473" s="9"/>
      <c r="J473" s="9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9"/>
      <c r="F474" s="9"/>
      <c r="G474" s="9"/>
      <c r="H474" s="9"/>
      <c r="I474" s="9"/>
      <c r="J474" s="9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9"/>
      <c r="F475" s="9"/>
      <c r="G475" s="9"/>
      <c r="H475" s="9"/>
      <c r="I475" s="9"/>
      <c r="J475" s="9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9"/>
      <c r="F476" s="9"/>
      <c r="G476" s="9"/>
      <c r="H476" s="9"/>
      <c r="I476" s="9"/>
      <c r="J476" s="9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9"/>
      <c r="F477" s="9"/>
      <c r="G477" s="9"/>
      <c r="H477" s="9"/>
      <c r="I477" s="9"/>
      <c r="J477" s="9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9"/>
      <c r="F478" s="9"/>
      <c r="G478" s="9"/>
      <c r="H478" s="9"/>
      <c r="I478" s="9"/>
      <c r="J478" s="9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9"/>
      <c r="F479" s="9"/>
      <c r="G479" s="9"/>
      <c r="H479" s="9"/>
      <c r="I479" s="9"/>
      <c r="J479" s="9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9"/>
      <c r="F480" s="9"/>
      <c r="G480" s="9"/>
      <c r="H480" s="9"/>
      <c r="I480" s="9"/>
      <c r="J480" s="9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9"/>
      <c r="F481" s="9"/>
      <c r="G481" s="9"/>
      <c r="H481" s="9"/>
      <c r="I481" s="9"/>
      <c r="J481" s="9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9"/>
      <c r="F482" s="9"/>
      <c r="G482" s="9"/>
      <c r="H482" s="9"/>
      <c r="I482" s="9"/>
      <c r="J482" s="9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9"/>
      <c r="F483" s="9"/>
      <c r="G483" s="9"/>
      <c r="H483" s="9"/>
      <c r="I483" s="9"/>
      <c r="J483" s="9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9"/>
      <c r="F484" s="9"/>
      <c r="G484" s="9"/>
      <c r="H484" s="9"/>
      <c r="I484" s="9"/>
      <c r="J484" s="9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9">
        <f>C485*$E$3423</f>
        <v>0.15073966987878273</v>
      </c>
      <c r="F485" s="9">
        <f>C485*$F$3423</f>
        <v>0.1473506670072047</v>
      </c>
      <c r="G485" s="9">
        <f>C485*$G$3423</f>
        <v>1.7298351640242043E-2</v>
      </c>
      <c r="H485" s="9">
        <f>C485*$H$3423</f>
        <v>5.1376076305566815E-2</v>
      </c>
      <c r="I485" s="9">
        <f>C485*$I$3423</f>
        <v>1.7298351640242043E-2</v>
      </c>
      <c r="J485" s="9">
        <f>C485*$J$3423</f>
        <v>0.38406311647203839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9"/>
      <c r="F486" s="9"/>
      <c r="G486" s="9"/>
      <c r="H486" s="9"/>
      <c r="I486" s="9"/>
      <c r="J486" s="9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9"/>
      <c r="F487" s="9"/>
      <c r="G487" s="9"/>
      <c r="H487" s="9"/>
      <c r="I487" s="9"/>
      <c r="J487" s="9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9"/>
      <c r="F488" s="9"/>
      <c r="G488" s="9"/>
      <c r="H488" s="9"/>
      <c r="I488" s="9"/>
      <c r="J488" s="9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9"/>
      <c r="F489" s="9"/>
      <c r="G489" s="9"/>
      <c r="H489" s="9"/>
      <c r="I489" s="9"/>
      <c r="J489" s="9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9"/>
      <c r="F490" s="9"/>
      <c r="G490" s="9"/>
      <c r="H490" s="9"/>
      <c r="I490" s="9"/>
      <c r="J490" s="9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9"/>
      <c r="F491" s="9"/>
      <c r="G491" s="9"/>
      <c r="H491" s="9"/>
      <c r="I491" s="9"/>
      <c r="J491" s="9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9"/>
      <c r="F492" s="9"/>
      <c r="G492" s="9"/>
      <c r="H492" s="9"/>
      <c r="I492" s="9"/>
      <c r="J492" s="9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9"/>
      <c r="F493" s="9"/>
      <c r="G493" s="9"/>
      <c r="H493" s="9"/>
      <c r="I493" s="9"/>
      <c r="J493" s="9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9"/>
      <c r="F494" s="9"/>
      <c r="G494" s="9"/>
      <c r="H494" s="9"/>
      <c r="I494" s="9"/>
      <c r="J494" s="9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9"/>
      <c r="F495" s="9"/>
      <c r="G495" s="9"/>
      <c r="H495" s="9"/>
      <c r="I495" s="9"/>
      <c r="J495" s="9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9"/>
      <c r="F496" s="9"/>
      <c r="G496" s="9"/>
      <c r="H496" s="9"/>
      <c r="I496" s="9"/>
      <c r="J496" s="9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9"/>
      <c r="F497" s="9"/>
      <c r="G497" s="9"/>
      <c r="H497" s="9"/>
      <c r="I497" s="9"/>
      <c r="J497" s="9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9"/>
      <c r="F498" s="9"/>
      <c r="G498" s="9"/>
      <c r="H498" s="9"/>
      <c r="I498" s="9"/>
      <c r="J498" s="9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9"/>
      <c r="F499" s="9"/>
      <c r="G499" s="9"/>
      <c r="H499" s="9"/>
      <c r="I499" s="9"/>
      <c r="J499" s="9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9"/>
      <c r="F500" s="9"/>
      <c r="G500" s="9"/>
      <c r="H500" s="9"/>
      <c r="I500" s="9"/>
      <c r="J500" s="9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9"/>
      <c r="F501" s="9"/>
      <c r="G501" s="9"/>
      <c r="H501" s="9"/>
      <c r="I501" s="9"/>
      <c r="J501" s="9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9"/>
      <c r="F502" s="9"/>
      <c r="G502" s="9"/>
      <c r="H502" s="9"/>
      <c r="I502" s="9"/>
      <c r="J502" s="9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9"/>
      <c r="F503" s="9"/>
      <c r="G503" s="9"/>
      <c r="H503" s="9"/>
      <c r="I503" s="9"/>
      <c r="J503" s="9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9"/>
      <c r="F504" s="9"/>
      <c r="G504" s="9"/>
      <c r="H504" s="9"/>
      <c r="I504" s="9"/>
      <c r="J504" s="9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9"/>
      <c r="F505" s="9"/>
      <c r="G505" s="9"/>
      <c r="H505" s="9"/>
      <c r="I505" s="9"/>
      <c r="J505" s="9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9"/>
      <c r="F506" s="9"/>
      <c r="G506" s="9"/>
      <c r="H506" s="9"/>
      <c r="I506" s="9"/>
      <c r="J506" s="9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9"/>
      <c r="F507" s="9"/>
      <c r="G507" s="9"/>
      <c r="H507" s="9"/>
      <c r="I507" s="9"/>
      <c r="J507" s="9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9"/>
      <c r="F508" s="9"/>
      <c r="G508" s="9"/>
      <c r="H508" s="9"/>
      <c r="I508" s="9"/>
      <c r="J508" s="9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9"/>
      <c r="F509" s="9"/>
      <c r="G509" s="9"/>
      <c r="H509" s="9"/>
      <c r="I509" s="9"/>
      <c r="J509" s="9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9"/>
      <c r="F510" s="9"/>
      <c r="G510" s="9"/>
      <c r="H510" s="9"/>
      <c r="I510" s="9"/>
      <c r="J510" s="9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9"/>
      <c r="F511" s="9"/>
      <c r="G511" s="9"/>
      <c r="H511" s="9"/>
      <c r="I511" s="9"/>
      <c r="J511" s="9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9"/>
      <c r="F512" s="9"/>
      <c r="G512" s="9"/>
      <c r="H512" s="9"/>
      <c r="I512" s="9"/>
      <c r="J512" s="9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9"/>
      <c r="F513" s="9"/>
      <c r="G513" s="9"/>
      <c r="H513" s="9"/>
      <c r="I513" s="9"/>
      <c r="J513" s="9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9"/>
      <c r="F514" s="9"/>
      <c r="G514" s="9"/>
      <c r="H514" s="9"/>
      <c r="I514" s="9"/>
      <c r="J514" s="9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9"/>
      <c r="F515" s="9"/>
      <c r="G515" s="9"/>
      <c r="H515" s="9"/>
      <c r="I515" s="9"/>
      <c r="J515" s="9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9"/>
      <c r="F516" s="9"/>
      <c r="G516" s="9"/>
      <c r="H516" s="9"/>
      <c r="I516" s="9"/>
      <c r="J516" s="9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9"/>
      <c r="F517" s="9"/>
      <c r="G517" s="9"/>
      <c r="H517" s="9"/>
      <c r="I517" s="9"/>
      <c r="J517" s="9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9"/>
      <c r="F518" s="9"/>
      <c r="G518" s="9"/>
      <c r="H518" s="9"/>
      <c r="I518" s="9"/>
      <c r="J518" s="9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9"/>
      <c r="F519" s="9"/>
      <c r="G519" s="9"/>
      <c r="H519" s="9"/>
      <c r="I519" s="9"/>
      <c r="J519" s="9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9"/>
      <c r="F520" s="9"/>
      <c r="G520" s="9"/>
      <c r="H520" s="9"/>
      <c r="I520" s="9"/>
      <c r="J520" s="9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9"/>
      <c r="F521" s="9"/>
      <c r="G521" s="9"/>
      <c r="H521" s="9"/>
      <c r="I521" s="9"/>
      <c r="J521" s="9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9"/>
      <c r="F522" s="9"/>
      <c r="G522" s="9"/>
      <c r="H522" s="9"/>
      <c r="I522" s="9"/>
      <c r="J522" s="9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9"/>
      <c r="F523" s="9"/>
      <c r="G523" s="9"/>
      <c r="H523" s="9"/>
      <c r="I523" s="9"/>
      <c r="J523" s="9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9"/>
      <c r="F524" s="9"/>
      <c r="G524" s="9"/>
      <c r="H524" s="9"/>
      <c r="I524" s="9"/>
      <c r="J524" s="9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9"/>
      <c r="F525" s="9"/>
      <c r="G525" s="9"/>
      <c r="H525" s="9"/>
      <c r="I525" s="9"/>
      <c r="J525" s="9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9"/>
      <c r="F526" s="9"/>
      <c r="G526" s="9"/>
      <c r="H526" s="9"/>
      <c r="I526" s="9"/>
      <c r="J526" s="9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9"/>
      <c r="F527" s="9"/>
      <c r="G527" s="9"/>
      <c r="H527" s="9"/>
      <c r="I527" s="9"/>
      <c r="J527" s="9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9"/>
      <c r="F528" s="9"/>
      <c r="G528" s="9"/>
      <c r="H528" s="9"/>
      <c r="I528" s="9"/>
      <c r="J528" s="9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9"/>
      <c r="F529" s="9"/>
      <c r="G529" s="9"/>
      <c r="H529" s="9"/>
      <c r="I529" s="9"/>
      <c r="J529" s="9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9"/>
      <c r="F530" s="9"/>
      <c r="G530" s="9"/>
      <c r="H530" s="9"/>
      <c r="I530" s="9"/>
      <c r="J530" s="9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9"/>
      <c r="F531" s="9"/>
      <c r="G531" s="9"/>
      <c r="H531" s="9"/>
      <c r="I531" s="9"/>
      <c r="J531" s="9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9"/>
      <c r="F532" s="9"/>
      <c r="G532" s="9"/>
      <c r="H532" s="9"/>
      <c r="I532" s="9"/>
      <c r="J532" s="9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9">
        <f>C533*$E$3423</f>
        <v>0.53238911781390419</v>
      </c>
      <c r="F533" s="9">
        <f>C533*$F$3423</f>
        <v>0.52041968567623853</v>
      </c>
      <c r="G533" s="9">
        <f>C533*$G$3423</f>
        <v>6.1095093128364579E-2</v>
      </c>
      <c r="H533" s="9">
        <f>C533*$H$3423</f>
        <v>0.18145232746665624</v>
      </c>
      <c r="I533" s="9">
        <f>C533*$I$3423</f>
        <v>6.1095093128364579E-2</v>
      </c>
      <c r="J533" s="9">
        <f>C533*$J$3423</f>
        <v>1.3564513172135282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9"/>
      <c r="F534" s="9"/>
      <c r="G534" s="9"/>
      <c r="H534" s="9"/>
      <c r="I534" s="9"/>
      <c r="J534" s="9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9"/>
      <c r="F535" s="9"/>
      <c r="G535" s="9"/>
      <c r="H535" s="9"/>
      <c r="I535" s="9"/>
      <c r="J535" s="9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9"/>
      <c r="F536" s="9"/>
      <c r="G536" s="9"/>
      <c r="H536" s="9"/>
      <c r="I536" s="9"/>
      <c r="J536" s="9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9"/>
      <c r="F537" s="9"/>
      <c r="G537" s="9"/>
      <c r="H537" s="9"/>
      <c r="I537" s="9"/>
      <c r="J537" s="9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9"/>
      <c r="F538" s="9"/>
      <c r="G538" s="9"/>
      <c r="H538" s="9"/>
      <c r="I538" s="9"/>
      <c r="J538" s="9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9"/>
      <c r="F539" s="9"/>
      <c r="G539" s="9"/>
      <c r="H539" s="9"/>
      <c r="I539" s="9"/>
      <c r="J539" s="9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9"/>
      <c r="F540" s="9"/>
      <c r="G540" s="9"/>
      <c r="H540" s="9"/>
      <c r="I540" s="9"/>
      <c r="J540" s="9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9"/>
      <c r="F541" s="9"/>
      <c r="G541" s="9"/>
      <c r="H541" s="9"/>
      <c r="I541" s="9"/>
      <c r="J541" s="9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9"/>
      <c r="F542" s="9"/>
      <c r="G542" s="9"/>
      <c r="H542" s="9"/>
      <c r="I542" s="9"/>
      <c r="J542" s="9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9"/>
      <c r="F543" s="9"/>
      <c r="G543" s="9"/>
      <c r="H543" s="9"/>
      <c r="I543" s="9"/>
      <c r="J543" s="9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9"/>
      <c r="F544" s="9"/>
      <c r="G544" s="9"/>
      <c r="H544" s="9"/>
      <c r="I544" s="9"/>
      <c r="J544" s="9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9"/>
      <c r="F545" s="9"/>
      <c r="G545" s="9"/>
      <c r="H545" s="9"/>
      <c r="I545" s="9"/>
      <c r="J545" s="9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9"/>
      <c r="F546" s="9"/>
      <c r="G546" s="9"/>
      <c r="H546" s="9"/>
      <c r="I546" s="9"/>
      <c r="J546" s="9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9"/>
      <c r="F547" s="9"/>
      <c r="G547" s="9"/>
      <c r="H547" s="9"/>
      <c r="I547" s="9"/>
      <c r="J547" s="9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9"/>
      <c r="F548" s="9"/>
      <c r="G548" s="9"/>
      <c r="H548" s="9"/>
      <c r="I548" s="9"/>
      <c r="J548" s="9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9"/>
      <c r="F549" s="9"/>
      <c r="G549" s="9"/>
      <c r="H549" s="9"/>
      <c r="I549" s="9"/>
      <c r="J549" s="9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9"/>
      <c r="F550" s="9"/>
      <c r="G550" s="9"/>
      <c r="H550" s="9"/>
      <c r="I550" s="9"/>
      <c r="J550" s="9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9"/>
      <c r="F551" s="9"/>
      <c r="G551" s="9"/>
      <c r="H551" s="9"/>
      <c r="I551" s="9"/>
      <c r="J551" s="9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9"/>
      <c r="F552" s="9"/>
      <c r="G552" s="9"/>
      <c r="H552" s="9"/>
      <c r="I552" s="9"/>
      <c r="J552" s="9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9"/>
      <c r="F553" s="9"/>
      <c r="G553" s="9"/>
      <c r="H553" s="9"/>
      <c r="I553" s="9"/>
      <c r="J553" s="9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9"/>
      <c r="F554" s="9"/>
      <c r="G554" s="9"/>
      <c r="H554" s="9"/>
      <c r="I554" s="9"/>
      <c r="J554" s="9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9"/>
      <c r="F555" s="9"/>
      <c r="G555" s="9"/>
      <c r="H555" s="9"/>
      <c r="I555" s="9"/>
      <c r="J555" s="9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9"/>
      <c r="F556" s="9"/>
      <c r="G556" s="9"/>
      <c r="H556" s="9"/>
      <c r="I556" s="9"/>
      <c r="J556" s="9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9"/>
      <c r="F557" s="9"/>
      <c r="G557" s="9"/>
      <c r="H557" s="9"/>
      <c r="I557" s="9"/>
      <c r="J557" s="9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9"/>
      <c r="F558" s="9"/>
      <c r="G558" s="9"/>
      <c r="H558" s="9"/>
      <c r="I558" s="9"/>
      <c r="J558" s="9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9"/>
      <c r="F559" s="9"/>
      <c r="G559" s="9"/>
      <c r="H559" s="9"/>
      <c r="I559" s="9"/>
      <c r="J559" s="9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9"/>
      <c r="F560" s="9"/>
      <c r="G560" s="9"/>
      <c r="H560" s="9"/>
      <c r="I560" s="9"/>
      <c r="J560" s="9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9"/>
      <c r="F561" s="9"/>
      <c r="G561" s="9"/>
      <c r="H561" s="9"/>
      <c r="I561" s="9"/>
      <c r="J561" s="9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9"/>
      <c r="F562" s="9"/>
      <c r="G562" s="9"/>
      <c r="H562" s="9"/>
      <c r="I562" s="9"/>
      <c r="J562" s="9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9"/>
      <c r="F563" s="9"/>
      <c r="G563" s="9"/>
      <c r="H563" s="9"/>
      <c r="I563" s="9"/>
      <c r="J563" s="9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9"/>
      <c r="F564" s="9"/>
      <c r="G564" s="9"/>
      <c r="H564" s="9"/>
      <c r="I564" s="9"/>
      <c r="J564" s="9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9"/>
      <c r="F565" s="9"/>
      <c r="G565" s="9"/>
      <c r="H565" s="9"/>
      <c r="I565" s="9"/>
      <c r="J565" s="9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9"/>
      <c r="F566" s="9"/>
      <c r="G566" s="9"/>
      <c r="H566" s="9"/>
      <c r="I566" s="9"/>
      <c r="J566" s="9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9"/>
      <c r="F567" s="9"/>
      <c r="G567" s="9"/>
      <c r="H567" s="9"/>
      <c r="I567" s="9"/>
      <c r="J567" s="9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9"/>
      <c r="F568" s="9"/>
      <c r="G568" s="9"/>
      <c r="H568" s="9"/>
      <c r="I568" s="9"/>
      <c r="J568" s="9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9"/>
      <c r="F569" s="9"/>
      <c r="G569" s="9"/>
      <c r="H569" s="9"/>
      <c r="I569" s="9"/>
      <c r="J569" s="9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9"/>
      <c r="F570" s="9"/>
      <c r="G570" s="9"/>
      <c r="H570" s="9"/>
      <c r="I570" s="9"/>
      <c r="J570" s="9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9"/>
      <c r="F571" s="9"/>
      <c r="G571" s="9"/>
      <c r="H571" s="9"/>
      <c r="I571" s="9"/>
      <c r="J571" s="9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9"/>
      <c r="F572" s="9"/>
      <c r="G572" s="9"/>
      <c r="H572" s="9"/>
      <c r="I572" s="9"/>
      <c r="J572" s="9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9"/>
      <c r="F573" s="9"/>
      <c r="G573" s="9"/>
      <c r="H573" s="9"/>
      <c r="I573" s="9"/>
      <c r="J573" s="9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9"/>
      <c r="F574" s="9"/>
      <c r="G574" s="9"/>
      <c r="H574" s="9"/>
      <c r="I574" s="9"/>
      <c r="J574" s="9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9"/>
      <c r="F575" s="9"/>
      <c r="G575" s="9"/>
      <c r="H575" s="9"/>
      <c r="I575" s="9"/>
      <c r="J575" s="9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9"/>
      <c r="F576" s="9"/>
      <c r="G576" s="9"/>
      <c r="H576" s="9"/>
      <c r="I576" s="9"/>
      <c r="J576" s="9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9"/>
      <c r="F577" s="9"/>
      <c r="G577" s="9"/>
      <c r="H577" s="9"/>
      <c r="I577" s="9"/>
      <c r="J577" s="9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9"/>
      <c r="F578" s="9"/>
      <c r="G578" s="9"/>
      <c r="H578" s="9"/>
      <c r="I578" s="9"/>
      <c r="J578" s="9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9"/>
      <c r="F579" s="9"/>
      <c r="G579" s="9"/>
      <c r="H579" s="9"/>
      <c r="I579" s="9"/>
      <c r="J579" s="9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9"/>
      <c r="F580" s="9"/>
      <c r="G580" s="9"/>
      <c r="H580" s="9"/>
      <c r="I580" s="9"/>
      <c r="J580" s="9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9">
        <f>C581*$E$3423</f>
        <v>3.879253128896596E-2</v>
      </c>
      <c r="F581" s="9">
        <f>C581*$F$3423</f>
        <v>3.7920378656286009E-2</v>
      </c>
      <c r="G581" s="9">
        <f>C581*$G$3423</f>
        <v>4.4516937564693304E-3</v>
      </c>
      <c r="H581" s="9">
        <f>C581*$H$3423</f>
        <v>1.3221523234001243E-2</v>
      </c>
      <c r="I581" s="9">
        <f>C581*$I$3423</f>
        <v>4.4516937564693304E-3</v>
      </c>
      <c r="J581" s="9">
        <f>C581*$J$3423</f>
        <v>9.883782069219188E-2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9"/>
      <c r="F582" s="9"/>
      <c r="G582" s="9"/>
      <c r="H582" s="9"/>
      <c r="I582" s="9"/>
      <c r="J582" s="9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9"/>
      <c r="F583" s="9"/>
      <c r="G583" s="9"/>
      <c r="H583" s="9"/>
      <c r="I583" s="9"/>
      <c r="J583" s="9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9"/>
      <c r="F584" s="9"/>
      <c r="G584" s="9"/>
      <c r="H584" s="9"/>
      <c r="I584" s="9"/>
      <c r="J584" s="9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9"/>
      <c r="F585" s="9"/>
      <c r="G585" s="9"/>
      <c r="H585" s="9"/>
      <c r="I585" s="9"/>
      <c r="J585" s="9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9"/>
      <c r="F586" s="9"/>
      <c r="G586" s="9"/>
      <c r="H586" s="9"/>
      <c r="I586" s="9"/>
      <c r="J586" s="9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9"/>
      <c r="F587" s="9"/>
      <c r="G587" s="9"/>
      <c r="H587" s="9"/>
      <c r="I587" s="9"/>
      <c r="J587" s="9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9"/>
      <c r="F588" s="9"/>
      <c r="G588" s="9"/>
      <c r="H588" s="9"/>
      <c r="I588" s="9"/>
      <c r="J588" s="9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9"/>
      <c r="F589" s="9"/>
      <c r="G589" s="9"/>
      <c r="H589" s="9"/>
      <c r="I589" s="9"/>
      <c r="J589" s="9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9"/>
      <c r="F590" s="9"/>
      <c r="G590" s="9"/>
      <c r="H590" s="9"/>
      <c r="I590" s="9"/>
      <c r="J590" s="9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9"/>
      <c r="F591" s="9"/>
      <c r="G591" s="9"/>
      <c r="H591" s="9"/>
      <c r="I591" s="9"/>
      <c r="J591" s="9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9"/>
      <c r="F592" s="9"/>
      <c r="G592" s="9"/>
      <c r="H592" s="9"/>
      <c r="I592" s="9"/>
      <c r="J592" s="9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9"/>
      <c r="F593" s="9"/>
      <c r="G593" s="9"/>
      <c r="H593" s="9"/>
      <c r="I593" s="9"/>
      <c r="J593" s="9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9"/>
      <c r="F594" s="9"/>
      <c r="G594" s="9"/>
      <c r="H594" s="9"/>
      <c r="I594" s="9"/>
      <c r="J594" s="9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9"/>
      <c r="F595" s="9"/>
      <c r="G595" s="9"/>
      <c r="H595" s="9"/>
      <c r="I595" s="9"/>
      <c r="J595" s="9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9"/>
      <c r="F596" s="9"/>
      <c r="G596" s="9"/>
      <c r="H596" s="9"/>
      <c r="I596" s="9"/>
      <c r="J596" s="9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9"/>
      <c r="F597" s="9"/>
      <c r="G597" s="9"/>
      <c r="H597" s="9"/>
      <c r="I597" s="9"/>
      <c r="J597" s="9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9"/>
      <c r="F598" s="9"/>
      <c r="G598" s="9"/>
      <c r="H598" s="9"/>
      <c r="I598" s="9"/>
      <c r="J598" s="9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9"/>
      <c r="F599" s="9"/>
      <c r="G599" s="9"/>
      <c r="H599" s="9"/>
      <c r="I599" s="9"/>
      <c r="J599" s="9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9"/>
      <c r="F600" s="9"/>
      <c r="G600" s="9"/>
      <c r="H600" s="9"/>
      <c r="I600" s="9"/>
      <c r="J600" s="9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9"/>
      <c r="F601" s="9"/>
      <c r="G601" s="9"/>
      <c r="H601" s="9"/>
      <c r="I601" s="9"/>
      <c r="J601" s="9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9"/>
      <c r="F602" s="9"/>
      <c r="G602" s="9"/>
      <c r="H602" s="9"/>
      <c r="I602" s="9"/>
      <c r="J602" s="9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9"/>
      <c r="F603" s="9"/>
      <c r="G603" s="9"/>
      <c r="H603" s="9"/>
      <c r="I603" s="9"/>
      <c r="J603" s="9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9"/>
      <c r="F604" s="9"/>
      <c r="G604" s="9"/>
      <c r="H604" s="9"/>
      <c r="I604" s="9"/>
      <c r="J604" s="9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9"/>
      <c r="F605" s="9"/>
      <c r="G605" s="9"/>
      <c r="H605" s="9"/>
      <c r="I605" s="9"/>
      <c r="J605" s="9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9"/>
      <c r="F606" s="9"/>
      <c r="G606" s="9"/>
      <c r="H606" s="9"/>
      <c r="I606" s="9"/>
      <c r="J606" s="9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9"/>
      <c r="F607" s="9"/>
      <c r="G607" s="9"/>
      <c r="H607" s="9"/>
      <c r="I607" s="9"/>
      <c r="J607" s="9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9"/>
      <c r="F608" s="9"/>
      <c r="G608" s="9"/>
      <c r="H608" s="9"/>
      <c r="I608" s="9"/>
      <c r="J608" s="9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9"/>
      <c r="F609" s="9"/>
      <c r="G609" s="9"/>
      <c r="H609" s="9"/>
      <c r="I609" s="9"/>
      <c r="J609" s="9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9"/>
      <c r="F610" s="9"/>
      <c r="G610" s="9"/>
      <c r="H610" s="9"/>
      <c r="I610" s="9"/>
      <c r="J610" s="9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9"/>
      <c r="F611" s="9"/>
      <c r="G611" s="9"/>
      <c r="H611" s="9"/>
      <c r="I611" s="9"/>
      <c r="J611" s="9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9"/>
      <c r="F612" s="9"/>
      <c r="G612" s="9"/>
      <c r="H612" s="9"/>
      <c r="I612" s="9"/>
      <c r="J612" s="9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9"/>
      <c r="F613" s="9"/>
      <c r="G613" s="9"/>
      <c r="H613" s="9"/>
      <c r="I613" s="9"/>
      <c r="J613" s="9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9"/>
      <c r="F614" s="9"/>
      <c r="G614" s="9"/>
      <c r="H614" s="9"/>
      <c r="I614" s="9"/>
      <c r="J614" s="9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9"/>
      <c r="F615" s="9"/>
      <c r="G615" s="9"/>
      <c r="H615" s="9"/>
      <c r="I615" s="9"/>
      <c r="J615" s="9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9"/>
      <c r="F616" s="9"/>
      <c r="G616" s="9"/>
      <c r="H616" s="9"/>
      <c r="I616" s="9"/>
      <c r="J616" s="9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9"/>
      <c r="F617" s="9"/>
      <c r="G617" s="9"/>
      <c r="H617" s="9"/>
      <c r="I617" s="9"/>
      <c r="J617" s="9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9"/>
      <c r="F618" s="9"/>
      <c r="G618" s="9"/>
      <c r="H618" s="9"/>
      <c r="I618" s="9"/>
      <c r="J618" s="9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9"/>
      <c r="F619" s="9"/>
      <c r="G619" s="9"/>
      <c r="H619" s="9"/>
      <c r="I619" s="9"/>
      <c r="J619" s="9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9"/>
      <c r="F620" s="9"/>
      <c r="G620" s="9"/>
      <c r="H620" s="9"/>
      <c r="I620" s="9"/>
      <c r="J620" s="9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9"/>
      <c r="F621" s="9"/>
      <c r="G621" s="9"/>
      <c r="H621" s="9"/>
      <c r="I621" s="9"/>
      <c r="J621" s="9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9"/>
      <c r="F622" s="9"/>
      <c r="G622" s="9"/>
      <c r="H622" s="9"/>
      <c r="I622" s="9"/>
      <c r="J622" s="9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9"/>
      <c r="F623" s="9"/>
      <c r="G623" s="9"/>
      <c r="H623" s="9"/>
      <c r="I623" s="9"/>
      <c r="J623" s="9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9"/>
      <c r="F624" s="9"/>
      <c r="G624" s="9"/>
      <c r="H624" s="9"/>
      <c r="I624" s="9"/>
      <c r="J624" s="9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9"/>
      <c r="F625" s="9"/>
      <c r="G625" s="9"/>
      <c r="H625" s="9"/>
      <c r="I625" s="9"/>
      <c r="J625" s="9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9"/>
      <c r="F626" s="9"/>
      <c r="G626" s="9"/>
      <c r="H626" s="9"/>
      <c r="I626" s="9"/>
      <c r="J626" s="9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9"/>
      <c r="F627" s="9"/>
      <c r="G627" s="9"/>
      <c r="H627" s="9"/>
      <c r="I627" s="9"/>
      <c r="J627" s="9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9"/>
      <c r="F628" s="9"/>
      <c r="G628" s="9"/>
      <c r="H628" s="9"/>
      <c r="I628" s="9"/>
      <c r="J628" s="9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9">
        <f>C629*$E$3423</f>
        <v>0.24319156622284793</v>
      </c>
      <c r="F629" s="9">
        <f>C629*$F$3423</f>
        <v>0.23772401466899648</v>
      </c>
      <c r="G629" s="9">
        <f>C629*$G$3423</f>
        <v>2.7907804440907562E-2</v>
      </c>
      <c r="H629" s="9">
        <f>C629*$H$3423</f>
        <v>8.288613391008863E-2</v>
      </c>
      <c r="I629" s="9">
        <f>C629*$I$3423</f>
        <v>2.7907804440907562E-2</v>
      </c>
      <c r="J629" s="9">
        <f>C629*$J$3423</f>
        <v>0.61961732368374822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9"/>
      <c r="F630" s="9"/>
      <c r="G630" s="9"/>
      <c r="H630" s="9"/>
      <c r="I630" s="9"/>
      <c r="J630" s="9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9"/>
      <c r="F631" s="9"/>
      <c r="G631" s="9"/>
      <c r="H631" s="9"/>
      <c r="I631" s="9"/>
      <c r="J631" s="9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9"/>
      <c r="F632" s="9"/>
      <c r="G632" s="9"/>
      <c r="H632" s="9"/>
      <c r="I632" s="9"/>
      <c r="J632" s="9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9"/>
      <c r="F633" s="9"/>
      <c r="G633" s="9"/>
      <c r="H633" s="9"/>
      <c r="I633" s="9"/>
      <c r="J633" s="9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9"/>
      <c r="F634" s="9"/>
      <c r="G634" s="9"/>
      <c r="H634" s="9"/>
      <c r="I634" s="9"/>
      <c r="J634" s="9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9"/>
      <c r="F635" s="9"/>
      <c r="G635" s="9"/>
      <c r="H635" s="9"/>
      <c r="I635" s="9"/>
      <c r="J635" s="9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9"/>
      <c r="F636" s="9"/>
      <c r="G636" s="9"/>
      <c r="H636" s="9"/>
      <c r="I636" s="9"/>
      <c r="J636" s="9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9"/>
      <c r="F637" s="9"/>
      <c r="G637" s="9"/>
      <c r="H637" s="9"/>
      <c r="I637" s="9"/>
      <c r="J637" s="9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9"/>
      <c r="F638" s="9"/>
      <c r="G638" s="9"/>
      <c r="H638" s="9"/>
      <c r="I638" s="9"/>
      <c r="J638" s="9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9"/>
      <c r="F639" s="9"/>
      <c r="G639" s="9"/>
      <c r="H639" s="9"/>
      <c r="I639" s="9"/>
      <c r="J639" s="9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9"/>
      <c r="F640" s="9"/>
      <c r="G640" s="9"/>
      <c r="H640" s="9"/>
      <c r="I640" s="9"/>
      <c r="J640" s="9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9"/>
      <c r="F641" s="9"/>
      <c r="G641" s="9"/>
      <c r="H641" s="9"/>
      <c r="I641" s="9"/>
      <c r="J641" s="9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9"/>
      <c r="F642" s="9"/>
      <c r="G642" s="9"/>
      <c r="H642" s="9"/>
      <c r="I642" s="9"/>
      <c r="J642" s="9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9"/>
      <c r="F643" s="9"/>
      <c r="G643" s="9"/>
      <c r="H643" s="9"/>
      <c r="I643" s="9"/>
      <c r="J643" s="9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9"/>
      <c r="F644" s="9"/>
      <c r="G644" s="9"/>
      <c r="H644" s="9"/>
      <c r="I644" s="9"/>
      <c r="J644" s="9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9"/>
      <c r="F645" s="9"/>
      <c r="G645" s="9"/>
      <c r="H645" s="9"/>
      <c r="I645" s="9"/>
      <c r="J645" s="9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9"/>
      <c r="F646" s="9"/>
      <c r="G646" s="9"/>
      <c r="H646" s="9"/>
      <c r="I646" s="9"/>
      <c r="J646" s="9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9"/>
      <c r="F647" s="9"/>
      <c r="G647" s="9"/>
      <c r="H647" s="9"/>
      <c r="I647" s="9"/>
      <c r="J647" s="9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9"/>
      <c r="F648" s="9"/>
      <c r="G648" s="9"/>
      <c r="H648" s="9"/>
      <c r="I648" s="9"/>
      <c r="J648" s="9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9"/>
      <c r="F649" s="9"/>
      <c r="G649" s="9"/>
      <c r="H649" s="9"/>
      <c r="I649" s="9"/>
      <c r="J649" s="9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9"/>
      <c r="F650" s="9"/>
      <c r="G650" s="9"/>
      <c r="H650" s="9"/>
      <c r="I650" s="9"/>
      <c r="J650" s="9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9"/>
      <c r="F651" s="9"/>
      <c r="G651" s="9"/>
      <c r="H651" s="9"/>
      <c r="I651" s="9"/>
      <c r="J651" s="9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9"/>
      <c r="F652" s="9"/>
      <c r="G652" s="9"/>
      <c r="H652" s="9"/>
      <c r="I652" s="9"/>
      <c r="J652" s="9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9"/>
      <c r="F653" s="9"/>
      <c r="G653" s="9"/>
      <c r="H653" s="9"/>
      <c r="I653" s="9"/>
      <c r="J653" s="9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9"/>
      <c r="F654" s="9"/>
      <c r="G654" s="9"/>
      <c r="H654" s="9"/>
      <c r="I654" s="9"/>
      <c r="J654" s="9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9"/>
      <c r="F655" s="9"/>
      <c r="G655" s="9"/>
      <c r="H655" s="9"/>
      <c r="I655" s="9"/>
      <c r="J655" s="9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9"/>
      <c r="F656" s="9"/>
      <c r="G656" s="9"/>
      <c r="H656" s="9"/>
      <c r="I656" s="9"/>
      <c r="J656" s="9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9"/>
      <c r="F657" s="9"/>
      <c r="G657" s="9"/>
      <c r="H657" s="9"/>
      <c r="I657" s="9"/>
      <c r="J657" s="9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9"/>
      <c r="F658" s="9"/>
      <c r="G658" s="9"/>
      <c r="H658" s="9"/>
      <c r="I658" s="9"/>
      <c r="J658" s="9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9"/>
      <c r="F659" s="9"/>
      <c r="G659" s="9"/>
      <c r="H659" s="9"/>
      <c r="I659" s="9"/>
      <c r="J659" s="9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9"/>
      <c r="F660" s="9"/>
      <c r="G660" s="9"/>
      <c r="H660" s="9"/>
      <c r="I660" s="9"/>
      <c r="J660" s="9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9"/>
      <c r="F661" s="9"/>
      <c r="G661" s="9"/>
      <c r="H661" s="9"/>
      <c r="I661" s="9"/>
      <c r="J661" s="9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9"/>
      <c r="F662" s="9"/>
      <c r="G662" s="9"/>
      <c r="H662" s="9"/>
      <c r="I662" s="9"/>
      <c r="J662" s="9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9"/>
      <c r="F663" s="9"/>
      <c r="G663" s="9"/>
      <c r="H663" s="9"/>
      <c r="I663" s="9"/>
      <c r="J663" s="9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9"/>
      <c r="F664" s="9"/>
      <c r="G664" s="9"/>
      <c r="H664" s="9"/>
      <c r="I664" s="9"/>
      <c r="J664" s="9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9"/>
      <c r="F665" s="9"/>
      <c r="G665" s="9"/>
      <c r="H665" s="9"/>
      <c r="I665" s="9"/>
      <c r="J665" s="9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9"/>
      <c r="F666" s="9"/>
      <c r="G666" s="9"/>
      <c r="H666" s="9"/>
      <c r="I666" s="9"/>
      <c r="J666" s="9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9"/>
      <c r="F667" s="9"/>
      <c r="G667" s="9"/>
      <c r="H667" s="9"/>
      <c r="I667" s="9"/>
      <c r="J667" s="9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9"/>
      <c r="F668" s="9"/>
      <c r="G668" s="9"/>
      <c r="H668" s="9"/>
      <c r="I668" s="9"/>
      <c r="J668" s="9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9"/>
      <c r="F669" s="9"/>
      <c r="G669" s="9"/>
      <c r="H669" s="9"/>
      <c r="I669" s="9"/>
      <c r="J669" s="9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9"/>
      <c r="F670" s="9"/>
      <c r="G670" s="9"/>
      <c r="H670" s="9"/>
      <c r="I670" s="9"/>
      <c r="J670" s="9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9"/>
      <c r="F671" s="9"/>
      <c r="G671" s="9"/>
      <c r="H671" s="9"/>
      <c r="I671" s="9"/>
      <c r="J671" s="9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9"/>
      <c r="F672" s="9"/>
      <c r="G672" s="9"/>
      <c r="H672" s="9"/>
      <c r="I672" s="9"/>
      <c r="J672" s="9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9"/>
      <c r="F673" s="9"/>
      <c r="G673" s="9"/>
      <c r="H673" s="9"/>
      <c r="I673" s="9"/>
      <c r="J673" s="9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9"/>
      <c r="F674" s="9"/>
      <c r="G674" s="9"/>
      <c r="H674" s="9"/>
      <c r="I674" s="9"/>
      <c r="J674" s="9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9"/>
      <c r="F675" s="9"/>
      <c r="G675" s="9"/>
      <c r="H675" s="9"/>
      <c r="I675" s="9"/>
      <c r="J675" s="9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9"/>
      <c r="F676" s="9"/>
      <c r="G676" s="9"/>
      <c r="H676" s="9"/>
      <c r="I676" s="9"/>
      <c r="J676" s="9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9">
        <f>C677*$E$3423</f>
        <v>0.26347966687851138</v>
      </c>
      <c r="F677" s="9">
        <f>C677*$F$3423</f>
        <v>0.25755598833807308</v>
      </c>
      <c r="G677" s="9">
        <f>C677*$G$3423</f>
        <v>3.0235995152327513E-2</v>
      </c>
      <c r="H677" s="9">
        <f>C677*$H$3423</f>
        <v>8.9800856545600369E-2</v>
      </c>
      <c r="I677" s="9">
        <f>C677*$I$3423</f>
        <v>3.0235995152327513E-2</v>
      </c>
      <c r="J677" s="9">
        <f>C677*$J$3423</f>
        <v>0.6713085020668399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9"/>
      <c r="F678" s="9"/>
      <c r="G678" s="9"/>
      <c r="H678" s="9"/>
      <c r="I678" s="9"/>
      <c r="J678" s="9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9"/>
      <c r="F679" s="9"/>
      <c r="G679" s="9"/>
      <c r="H679" s="9"/>
      <c r="I679" s="9"/>
      <c r="J679" s="9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9"/>
      <c r="F680" s="9"/>
      <c r="G680" s="9"/>
      <c r="H680" s="9"/>
      <c r="I680" s="9"/>
      <c r="J680" s="9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9"/>
      <c r="F681" s="9"/>
      <c r="G681" s="9"/>
      <c r="H681" s="9"/>
      <c r="I681" s="9"/>
      <c r="J681" s="9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9"/>
      <c r="F682" s="9"/>
      <c r="G682" s="9"/>
      <c r="H682" s="9"/>
      <c r="I682" s="9"/>
      <c r="J682" s="9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9"/>
      <c r="F683" s="9"/>
      <c r="G683" s="9"/>
      <c r="H683" s="9"/>
      <c r="I683" s="9"/>
      <c r="J683" s="9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9"/>
      <c r="F684" s="9"/>
      <c r="G684" s="9"/>
      <c r="H684" s="9"/>
      <c r="I684" s="9"/>
      <c r="J684" s="9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9"/>
      <c r="F685" s="9"/>
      <c r="G685" s="9"/>
      <c r="H685" s="9"/>
      <c r="I685" s="9"/>
      <c r="J685" s="9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9"/>
      <c r="F686" s="9"/>
      <c r="G686" s="9"/>
      <c r="H686" s="9"/>
      <c r="I686" s="9"/>
      <c r="J686" s="9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9"/>
      <c r="F687" s="9"/>
      <c r="G687" s="9"/>
      <c r="H687" s="9"/>
      <c r="I687" s="9"/>
      <c r="J687" s="9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9"/>
      <c r="F688" s="9"/>
      <c r="G688" s="9"/>
      <c r="H688" s="9"/>
      <c r="I688" s="9"/>
      <c r="J688" s="9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9"/>
      <c r="F689" s="9"/>
      <c r="G689" s="9"/>
      <c r="H689" s="9"/>
      <c r="I689" s="9"/>
      <c r="J689" s="9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9"/>
      <c r="F690" s="9"/>
      <c r="G690" s="9"/>
      <c r="H690" s="9"/>
      <c r="I690" s="9"/>
      <c r="J690" s="9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9"/>
      <c r="F691" s="9"/>
      <c r="G691" s="9"/>
      <c r="H691" s="9"/>
      <c r="I691" s="9"/>
      <c r="J691" s="9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9"/>
      <c r="F692" s="9"/>
      <c r="G692" s="9"/>
      <c r="H692" s="9"/>
      <c r="I692" s="9"/>
      <c r="J692" s="9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9"/>
      <c r="F693" s="9"/>
      <c r="G693" s="9"/>
      <c r="H693" s="9"/>
      <c r="I693" s="9"/>
      <c r="J693" s="9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9"/>
      <c r="F694" s="9"/>
      <c r="G694" s="9"/>
      <c r="H694" s="9"/>
      <c r="I694" s="9"/>
      <c r="J694" s="9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9"/>
      <c r="F695" s="9"/>
      <c r="G695" s="9"/>
      <c r="H695" s="9"/>
      <c r="I695" s="9"/>
      <c r="J695" s="9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9"/>
      <c r="F696" s="9"/>
      <c r="G696" s="9"/>
      <c r="H696" s="9"/>
      <c r="I696" s="9"/>
      <c r="J696" s="9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9"/>
      <c r="F697" s="9"/>
      <c r="G697" s="9"/>
      <c r="H697" s="9"/>
      <c r="I697" s="9"/>
      <c r="J697" s="9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9"/>
      <c r="F698" s="9"/>
      <c r="G698" s="9"/>
      <c r="H698" s="9"/>
      <c r="I698" s="9"/>
      <c r="J698" s="9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9"/>
      <c r="F699" s="9"/>
      <c r="G699" s="9"/>
      <c r="H699" s="9"/>
      <c r="I699" s="9"/>
      <c r="J699" s="9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9"/>
      <c r="F700" s="9"/>
      <c r="G700" s="9"/>
      <c r="H700" s="9"/>
      <c r="I700" s="9"/>
      <c r="J700" s="9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9"/>
      <c r="F701" s="9"/>
      <c r="G701" s="9"/>
      <c r="H701" s="9"/>
      <c r="I701" s="9"/>
      <c r="J701" s="9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9"/>
      <c r="F702" s="9"/>
      <c r="G702" s="9"/>
      <c r="H702" s="9"/>
      <c r="I702" s="9"/>
      <c r="J702" s="9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9"/>
      <c r="F703" s="9"/>
      <c r="G703" s="9"/>
      <c r="H703" s="9"/>
      <c r="I703" s="9"/>
      <c r="J703" s="9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9"/>
      <c r="F704" s="9"/>
      <c r="G704" s="9"/>
      <c r="H704" s="9"/>
      <c r="I704" s="9"/>
      <c r="J704" s="9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9"/>
      <c r="F705" s="9"/>
      <c r="G705" s="9"/>
      <c r="H705" s="9"/>
      <c r="I705" s="9"/>
      <c r="J705" s="9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9"/>
      <c r="F706" s="9"/>
      <c r="G706" s="9"/>
      <c r="H706" s="9"/>
      <c r="I706" s="9"/>
      <c r="J706" s="9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9"/>
      <c r="F707" s="9"/>
      <c r="G707" s="9"/>
      <c r="H707" s="9"/>
      <c r="I707" s="9"/>
      <c r="J707" s="9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9"/>
      <c r="F708" s="9"/>
      <c r="G708" s="9"/>
      <c r="H708" s="9"/>
      <c r="I708" s="9"/>
      <c r="J708" s="9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9"/>
      <c r="F709" s="9"/>
      <c r="G709" s="9"/>
      <c r="H709" s="9"/>
      <c r="I709" s="9"/>
      <c r="J709" s="9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9"/>
      <c r="F710" s="9"/>
      <c r="G710" s="9"/>
      <c r="H710" s="9"/>
      <c r="I710" s="9"/>
      <c r="J710" s="9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9"/>
      <c r="F711" s="9"/>
      <c r="G711" s="9"/>
      <c r="H711" s="9"/>
      <c r="I711" s="9"/>
      <c r="J711" s="9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9"/>
      <c r="F712" s="9"/>
      <c r="G712" s="9"/>
      <c r="H712" s="9"/>
      <c r="I712" s="9"/>
      <c r="J712" s="9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9"/>
      <c r="F713" s="9"/>
      <c r="G713" s="9"/>
      <c r="H713" s="9"/>
      <c r="I713" s="9"/>
      <c r="J713" s="9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9"/>
      <c r="F714" s="9"/>
      <c r="G714" s="9"/>
      <c r="H714" s="9"/>
      <c r="I714" s="9"/>
      <c r="J714" s="9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9"/>
      <c r="F715" s="9"/>
      <c r="G715" s="9"/>
      <c r="H715" s="9"/>
      <c r="I715" s="9"/>
      <c r="J715" s="9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9"/>
      <c r="F716" s="9"/>
      <c r="G716" s="9"/>
      <c r="H716" s="9"/>
      <c r="I716" s="9"/>
      <c r="J716" s="9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9"/>
      <c r="F717" s="9"/>
      <c r="G717" s="9"/>
      <c r="H717" s="9"/>
      <c r="I717" s="9"/>
      <c r="J717" s="9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9"/>
      <c r="F718" s="9"/>
      <c r="G718" s="9"/>
      <c r="H718" s="9"/>
      <c r="I718" s="9"/>
      <c r="J718" s="9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9"/>
      <c r="F719" s="9"/>
      <c r="G719" s="9"/>
      <c r="H719" s="9"/>
      <c r="I719" s="9"/>
      <c r="J719" s="9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9"/>
      <c r="F720" s="9"/>
      <c r="G720" s="9"/>
      <c r="H720" s="9"/>
      <c r="I720" s="9"/>
      <c r="J720" s="9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9"/>
      <c r="F721" s="9"/>
      <c r="G721" s="9"/>
      <c r="H721" s="9"/>
      <c r="I721" s="9"/>
      <c r="J721" s="9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9"/>
      <c r="F722" s="9"/>
      <c r="G722" s="9"/>
      <c r="H722" s="9"/>
      <c r="I722" s="9"/>
      <c r="J722" s="9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9"/>
      <c r="F723" s="9"/>
      <c r="G723" s="9"/>
      <c r="H723" s="9"/>
      <c r="I723" s="9"/>
      <c r="J723" s="9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9"/>
      <c r="F724" s="9"/>
      <c r="G724" s="9"/>
      <c r="H724" s="9"/>
      <c r="I724" s="9"/>
      <c r="J724" s="9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9">
        <f>C725*$E$3423</f>
        <v>0.11182496582313267</v>
      </c>
      <c r="F725" s="9">
        <f>C725*$F$3423</f>
        <v>0.10931086233203796</v>
      </c>
      <c r="G725" s="9">
        <f>C725*$G$3423</f>
        <v>1.2832637768957135E-2</v>
      </c>
      <c r="H725" s="9">
        <f>C725*$H$3423</f>
        <v>3.8112913353310435E-2</v>
      </c>
      <c r="I725" s="9">
        <f>C725*$I$3423</f>
        <v>1.2832637768957135E-2</v>
      </c>
      <c r="J725" s="9">
        <f>C725*$J$3423</f>
        <v>0.28491401704639535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26"/>
      <c r="F726" s="26"/>
      <c r="G726" s="26"/>
      <c r="H726" s="26"/>
      <c r="I726" s="26"/>
      <c r="J726" s="2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26"/>
      <c r="F727" s="26"/>
      <c r="G727" s="26"/>
      <c r="H727" s="26"/>
      <c r="I727" s="26"/>
      <c r="J727" s="2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26"/>
      <c r="F728" s="26"/>
      <c r="G728" s="26"/>
      <c r="H728" s="26"/>
      <c r="I728" s="26"/>
      <c r="J728" s="2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26"/>
      <c r="F729" s="26"/>
      <c r="G729" s="26"/>
      <c r="H729" s="26"/>
      <c r="I729" s="26"/>
      <c r="J729" s="2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26"/>
      <c r="F730" s="26"/>
      <c r="G730" s="26"/>
      <c r="H730" s="26"/>
      <c r="I730" s="26"/>
      <c r="J730" s="2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26"/>
      <c r="F731" s="26"/>
      <c r="G731" s="26"/>
      <c r="H731" s="26"/>
      <c r="I731" s="26"/>
      <c r="J731" s="2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26"/>
      <c r="F732" s="26"/>
      <c r="G732" s="26"/>
      <c r="H732" s="26"/>
      <c r="I732" s="26"/>
      <c r="J732" s="2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26"/>
      <c r="F733" s="26"/>
      <c r="G733" s="26"/>
      <c r="H733" s="26"/>
      <c r="I733" s="26"/>
      <c r="J733" s="2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26"/>
      <c r="F734" s="26"/>
      <c r="G734" s="26"/>
      <c r="H734" s="26"/>
      <c r="I734" s="26"/>
      <c r="J734" s="2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26"/>
      <c r="F735" s="26"/>
      <c r="G735" s="26"/>
      <c r="H735" s="26"/>
      <c r="I735" s="26"/>
      <c r="J735" s="2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26"/>
      <c r="F736" s="26"/>
      <c r="G736" s="26"/>
      <c r="H736" s="26"/>
      <c r="I736" s="26"/>
      <c r="J736" s="2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26"/>
      <c r="F737" s="26"/>
      <c r="G737" s="26"/>
      <c r="H737" s="26"/>
      <c r="I737" s="26"/>
      <c r="J737" s="2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26"/>
      <c r="F738" s="26"/>
      <c r="G738" s="26"/>
      <c r="H738" s="26"/>
      <c r="I738" s="26"/>
      <c r="J738" s="2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26"/>
      <c r="F739" s="26"/>
      <c r="G739" s="26"/>
      <c r="H739" s="26"/>
      <c r="I739" s="26"/>
      <c r="J739" s="2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26"/>
      <c r="F740" s="26"/>
      <c r="G740" s="26"/>
      <c r="H740" s="26"/>
      <c r="I740" s="26"/>
      <c r="J740" s="2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26"/>
      <c r="F741" s="26"/>
      <c r="G741" s="26"/>
      <c r="H741" s="26"/>
      <c r="I741" s="26"/>
      <c r="J741" s="2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26"/>
      <c r="F742" s="26"/>
      <c r="G742" s="26"/>
      <c r="H742" s="26"/>
      <c r="I742" s="26"/>
      <c r="J742" s="2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26"/>
      <c r="F743" s="26"/>
      <c r="G743" s="26"/>
      <c r="H743" s="26"/>
      <c r="I743" s="26"/>
      <c r="J743" s="2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26"/>
      <c r="F744" s="26"/>
      <c r="G744" s="26"/>
      <c r="H744" s="26"/>
      <c r="I744" s="26"/>
      <c r="J744" s="2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26"/>
      <c r="F745" s="26"/>
      <c r="G745" s="26"/>
      <c r="H745" s="26"/>
      <c r="I745" s="26"/>
      <c r="J745" s="2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26"/>
      <c r="F746" s="26"/>
      <c r="G746" s="26"/>
      <c r="H746" s="26"/>
      <c r="I746" s="26"/>
      <c r="J746" s="2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26"/>
      <c r="F747" s="26"/>
      <c r="G747" s="26"/>
      <c r="H747" s="26"/>
      <c r="I747" s="26"/>
      <c r="J747" s="2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26"/>
      <c r="F748" s="26"/>
      <c r="G748" s="26"/>
      <c r="H748" s="26"/>
      <c r="I748" s="26"/>
      <c r="J748" s="2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26"/>
      <c r="F749" s="26"/>
      <c r="G749" s="26"/>
      <c r="H749" s="26"/>
      <c r="I749" s="26"/>
      <c r="J749" s="2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26"/>
      <c r="F750" s="26"/>
      <c r="G750" s="26"/>
      <c r="H750" s="26"/>
      <c r="I750" s="26"/>
      <c r="J750" s="2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26"/>
      <c r="F751" s="26"/>
      <c r="G751" s="26"/>
      <c r="H751" s="26"/>
      <c r="I751" s="26"/>
      <c r="J751" s="2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26"/>
      <c r="F752" s="26"/>
      <c r="G752" s="26"/>
      <c r="H752" s="26"/>
      <c r="I752" s="26"/>
      <c r="J752" s="2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26"/>
      <c r="F753" s="26"/>
      <c r="G753" s="26"/>
      <c r="H753" s="26"/>
      <c r="I753" s="26"/>
      <c r="J753" s="2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26"/>
      <c r="F754" s="26"/>
      <c r="G754" s="26"/>
      <c r="H754" s="26"/>
      <c r="I754" s="26"/>
      <c r="J754" s="2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26"/>
      <c r="F755" s="26"/>
      <c r="G755" s="26"/>
      <c r="H755" s="26"/>
      <c r="I755" s="26"/>
      <c r="J755" s="2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26"/>
      <c r="F756" s="26"/>
      <c r="G756" s="26"/>
      <c r="H756" s="26"/>
      <c r="I756" s="26"/>
      <c r="J756" s="2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26"/>
      <c r="F757" s="26"/>
      <c r="G757" s="26"/>
      <c r="H757" s="26"/>
      <c r="I757" s="26"/>
      <c r="J757" s="2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26"/>
      <c r="F758" s="26"/>
      <c r="G758" s="26"/>
      <c r="H758" s="26"/>
      <c r="I758" s="26"/>
      <c r="J758" s="2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26"/>
      <c r="F759" s="26"/>
      <c r="G759" s="26"/>
      <c r="H759" s="26"/>
      <c r="I759" s="26"/>
      <c r="J759" s="2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26"/>
      <c r="F760" s="26"/>
      <c r="G760" s="26"/>
      <c r="H760" s="26"/>
      <c r="I760" s="26"/>
      <c r="J760" s="2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26"/>
      <c r="F761" s="26"/>
      <c r="G761" s="26"/>
      <c r="H761" s="26"/>
      <c r="I761" s="26"/>
      <c r="J761" s="2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26"/>
      <c r="F762" s="26"/>
      <c r="G762" s="26"/>
      <c r="H762" s="26"/>
      <c r="I762" s="26"/>
      <c r="J762" s="2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26"/>
      <c r="F763" s="26"/>
      <c r="G763" s="26"/>
      <c r="H763" s="26"/>
      <c r="I763" s="26"/>
      <c r="J763" s="2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26"/>
      <c r="F764" s="26"/>
      <c r="G764" s="26"/>
      <c r="H764" s="26"/>
      <c r="I764" s="26"/>
      <c r="J764" s="2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26"/>
      <c r="F765" s="26"/>
      <c r="G765" s="26"/>
      <c r="H765" s="26"/>
      <c r="I765" s="26"/>
      <c r="J765" s="2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26"/>
      <c r="F766" s="26"/>
      <c r="G766" s="26"/>
      <c r="H766" s="26"/>
      <c r="I766" s="26"/>
      <c r="J766" s="2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26"/>
      <c r="F767" s="26"/>
      <c r="G767" s="26"/>
      <c r="H767" s="26"/>
      <c r="I767" s="26"/>
      <c r="J767" s="2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26"/>
      <c r="F768" s="26"/>
      <c r="G768" s="26"/>
      <c r="H768" s="26"/>
      <c r="I768" s="26"/>
      <c r="J768" s="2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26"/>
      <c r="F769" s="26"/>
      <c r="G769" s="26"/>
      <c r="H769" s="26"/>
      <c r="I769" s="26"/>
      <c r="J769" s="2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26"/>
      <c r="F770" s="26"/>
      <c r="G770" s="26"/>
      <c r="H770" s="26"/>
      <c r="I770" s="26"/>
      <c r="J770" s="2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26"/>
      <c r="F771" s="26"/>
      <c r="G771" s="26"/>
      <c r="H771" s="26"/>
      <c r="I771" s="26"/>
      <c r="J771" s="2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26"/>
      <c r="F772" s="26"/>
      <c r="G772" s="26"/>
      <c r="H772" s="26"/>
      <c r="I772" s="26"/>
      <c r="J772" s="2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9">
        <f>C773*$E$3423</f>
        <v>0.11942185483872728</v>
      </c>
      <c r="F773" s="9">
        <f>C773*$F$3423</f>
        <v>0.11673695437886107</v>
      </c>
      <c r="G773" s="9">
        <f>C773*$G$3423</f>
        <v>1.3704429896864299E-2</v>
      </c>
      <c r="H773" s="9">
        <f>C773*$H$3423</f>
        <v>4.0702134558743407E-2</v>
      </c>
      <c r="I773" s="9">
        <f>C773*$I$3423</f>
        <v>1.3704429896864299E-2</v>
      </c>
      <c r="J773" s="9">
        <f>C773*$J$3423</f>
        <v>0.30426980357006039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26"/>
      <c r="F774" s="26"/>
      <c r="G774" s="26"/>
      <c r="H774" s="26"/>
      <c r="I774" s="26"/>
      <c r="J774" s="2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26"/>
      <c r="F775" s="26"/>
      <c r="G775" s="26"/>
      <c r="H775" s="26"/>
      <c r="I775" s="26"/>
      <c r="J775" s="2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26"/>
      <c r="F776" s="26"/>
      <c r="G776" s="26"/>
      <c r="H776" s="26"/>
      <c r="I776" s="26"/>
      <c r="J776" s="2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26"/>
      <c r="F777" s="26"/>
      <c r="G777" s="26"/>
      <c r="H777" s="26"/>
      <c r="I777" s="26"/>
      <c r="J777" s="2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26"/>
      <c r="F778" s="26"/>
      <c r="G778" s="26"/>
      <c r="H778" s="26"/>
      <c r="I778" s="26"/>
      <c r="J778" s="2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26"/>
      <c r="F779" s="26"/>
      <c r="G779" s="26"/>
      <c r="H779" s="26"/>
      <c r="I779" s="26"/>
      <c r="J779" s="2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26"/>
      <c r="F780" s="26"/>
      <c r="G780" s="26"/>
      <c r="H780" s="26"/>
      <c r="I780" s="26"/>
      <c r="J780" s="2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26"/>
      <c r="F781" s="26"/>
      <c r="G781" s="26"/>
      <c r="H781" s="26"/>
      <c r="I781" s="26"/>
      <c r="J781" s="2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26"/>
      <c r="F782" s="26"/>
      <c r="G782" s="26"/>
      <c r="H782" s="26"/>
      <c r="I782" s="26"/>
      <c r="J782" s="2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26"/>
      <c r="F783" s="26"/>
      <c r="G783" s="26"/>
      <c r="H783" s="26"/>
      <c r="I783" s="26"/>
      <c r="J783" s="2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26"/>
      <c r="F784" s="26"/>
      <c r="G784" s="26"/>
      <c r="H784" s="26"/>
      <c r="I784" s="26"/>
      <c r="J784" s="2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26"/>
      <c r="F785" s="26"/>
      <c r="G785" s="26"/>
      <c r="H785" s="26"/>
      <c r="I785" s="26"/>
      <c r="J785" s="2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26"/>
      <c r="F786" s="26"/>
      <c r="G786" s="26"/>
      <c r="H786" s="26"/>
      <c r="I786" s="26"/>
      <c r="J786" s="2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26"/>
      <c r="F787" s="26"/>
      <c r="G787" s="26"/>
      <c r="H787" s="26"/>
      <c r="I787" s="26"/>
      <c r="J787" s="2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26"/>
      <c r="F788" s="26"/>
      <c r="G788" s="26"/>
      <c r="H788" s="26"/>
      <c r="I788" s="26"/>
      <c r="J788" s="2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26"/>
      <c r="F789" s="26"/>
      <c r="G789" s="26"/>
      <c r="H789" s="26"/>
      <c r="I789" s="26"/>
      <c r="J789" s="2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26"/>
      <c r="F790" s="26"/>
      <c r="G790" s="26"/>
      <c r="H790" s="26"/>
      <c r="I790" s="26"/>
      <c r="J790" s="2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26"/>
      <c r="F791" s="26"/>
      <c r="G791" s="26"/>
      <c r="H791" s="26"/>
      <c r="I791" s="26"/>
      <c r="J791" s="2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26"/>
      <c r="F792" s="26"/>
      <c r="G792" s="26"/>
      <c r="H792" s="26"/>
      <c r="I792" s="26"/>
      <c r="J792" s="2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26"/>
      <c r="F793" s="26"/>
      <c r="G793" s="26"/>
      <c r="H793" s="26"/>
      <c r="I793" s="26"/>
      <c r="J793" s="2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26"/>
      <c r="F794" s="26"/>
      <c r="G794" s="26"/>
      <c r="H794" s="26"/>
      <c r="I794" s="26"/>
      <c r="J794" s="2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26"/>
      <c r="F795" s="26"/>
      <c r="G795" s="26"/>
      <c r="H795" s="26"/>
      <c r="I795" s="26"/>
      <c r="J795" s="2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26"/>
      <c r="F796" s="26"/>
      <c r="G796" s="26"/>
      <c r="H796" s="26"/>
      <c r="I796" s="26"/>
      <c r="J796" s="2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26"/>
      <c r="F797" s="26"/>
      <c r="G797" s="26"/>
      <c r="H797" s="26"/>
      <c r="I797" s="26"/>
      <c r="J797" s="2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26"/>
      <c r="F798" s="26"/>
      <c r="G798" s="26"/>
      <c r="H798" s="26"/>
      <c r="I798" s="26"/>
      <c r="J798" s="2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26"/>
      <c r="F799" s="26"/>
      <c r="G799" s="26"/>
      <c r="H799" s="26"/>
      <c r="I799" s="26"/>
      <c r="J799" s="2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26"/>
      <c r="F800" s="26"/>
      <c r="G800" s="26"/>
      <c r="H800" s="26"/>
      <c r="I800" s="26"/>
      <c r="J800" s="2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26"/>
      <c r="F801" s="26"/>
      <c r="G801" s="26"/>
      <c r="H801" s="26"/>
      <c r="I801" s="26"/>
      <c r="J801" s="2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26"/>
      <c r="F802" s="26"/>
      <c r="G802" s="26"/>
      <c r="H802" s="26"/>
      <c r="I802" s="26"/>
      <c r="J802" s="2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26"/>
      <c r="F803" s="26"/>
      <c r="G803" s="26"/>
      <c r="H803" s="26"/>
      <c r="I803" s="26"/>
      <c r="J803" s="2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26"/>
      <c r="F804" s="26"/>
      <c r="G804" s="26"/>
      <c r="H804" s="26"/>
      <c r="I804" s="26"/>
      <c r="J804" s="2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26"/>
      <c r="F805" s="26"/>
      <c r="G805" s="26"/>
      <c r="H805" s="26"/>
      <c r="I805" s="26"/>
      <c r="J805" s="2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26"/>
      <c r="F806" s="26"/>
      <c r="G806" s="26"/>
      <c r="H806" s="26"/>
      <c r="I806" s="26"/>
      <c r="J806" s="2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26"/>
      <c r="F807" s="26"/>
      <c r="G807" s="26"/>
      <c r="H807" s="26"/>
      <c r="I807" s="26"/>
      <c r="J807" s="2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26"/>
      <c r="F808" s="26"/>
      <c r="G808" s="26"/>
      <c r="H808" s="26"/>
      <c r="I808" s="26"/>
      <c r="J808" s="2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26"/>
      <c r="F809" s="26"/>
      <c r="G809" s="26"/>
      <c r="H809" s="26"/>
      <c r="I809" s="26"/>
      <c r="J809" s="2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26"/>
      <c r="F810" s="26"/>
      <c r="G810" s="26"/>
      <c r="H810" s="26"/>
      <c r="I810" s="26"/>
      <c r="J810" s="2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26"/>
      <c r="F811" s="26"/>
      <c r="G811" s="26"/>
      <c r="H811" s="26"/>
      <c r="I811" s="26"/>
      <c r="J811" s="2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26"/>
      <c r="F812" s="26"/>
      <c r="G812" s="26"/>
      <c r="H812" s="26"/>
      <c r="I812" s="26"/>
      <c r="J812" s="2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26"/>
      <c r="F813" s="26"/>
      <c r="G813" s="26"/>
      <c r="H813" s="26"/>
      <c r="I813" s="26"/>
      <c r="J813" s="2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26"/>
      <c r="F814" s="26"/>
      <c r="G814" s="26"/>
      <c r="H814" s="26"/>
      <c r="I814" s="26"/>
      <c r="J814" s="2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26"/>
      <c r="F815" s="26"/>
      <c r="G815" s="26"/>
      <c r="H815" s="26"/>
      <c r="I815" s="26"/>
      <c r="J815" s="2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26"/>
      <c r="F816" s="26"/>
      <c r="G816" s="26"/>
      <c r="H816" s="26"/>
      <c r="I816" s="26"/>
      <c r="J816" s="2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26"/>
      <c r="F817" s="26"/>
      <c r="G817" s="26"/>
      <c r="H817" s="26"/>
      <c r="I817" s="26"/>
      <c r="J817" s="2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26"/>
      <c r="F818" s="26"/>
      <c r="G818" s="26"/>
      <c r="H818" s="26"/>
      <c r="I818" s="26"/>
      <c r="J818" s="2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26"/>
      <c r="F819" s="26"/>
      <c r="G819" s="26"/>
      <c r="H819" s="26"/>
      <c r="I819" s="26"/>
      <c r="J819" s="2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26"/>
      <c r="F820" s="26"/>
      <c r="G820" s="26"/>
      <c r="H820" s="26"/>
      <c r="I820" s="26"/>
      <c r="J820" s="2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9">
        <f>C821*$E$3423</f>
        <v>0.3435467743555376</v>
      </c>
      <c r="F821" s="9">
        <f>C821*$F$3423</f>
        <v>0.33582298800421723</v>
      </c>
      <c r="G821" s="9">
        <f>C821*$G$3423</f>
        <v>3.9424213363687691E-2</v>
      </c>
      <c r="H821" s="9">
        <f>C821*$H$3423</f>
        <v>0.11708984972578723</v>
      </c>
      <c r="I821" s="9">
        <f>C821*$I$3423</f>
        <v>3.9424213363687691E-2</v>
      </c>
      <c r="J821" s="9">
        <f>C821*$J$3423</f>
        <v>0.87530803881291752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26"/>
      <c r="F822" s="26"/>
      <c r="G822" s="26"/>
      <c r="H822" s="26"/>
      <c r="I822" s="26"/>
      <c r="J822" s="2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26"/>
      <c r="F823" s="26"/>
      <c r="G823" s="26"/>
      <c r="H823" s="26"/>
      <c r="I823" s="26"/>
      <c r="J823" s="2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26"/>
      <c r="F824" s="26"/>
      <c r="G824" s="26"/>
      <c r="H824" s="26"/>
      <c r="I824" s="26"/>
      <c r="J824" s="2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26"/>
      <c r="F825" s="26"/>
      <c r="G825" s="26"/>
      <c r="H825" s="26"/>
      <c r="I825" s="26"/>
      <c r="J825" s="2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26"/>
      <c r="F826" s="26"/>
      <c r="G826" s="26"/>
      <c r="H826" s="26"/>
      <c r="I826" s="26"/>
      <c r="J826" s="2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26"/>
      <c r="F827" s="26"/>
      <c r="G827" s="26"/>
      <c r="H827" s="26"/>
      <c r="I827" s="26"/>
      <c r="J827" s="2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26"/>
      <c r="F828" s="26"/>
      <c r="G828" s="26"/>
      <c r="H828" s="26"/>
      <c r="I828" s="26"/>
      <c r="J828" s="2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26"/>
      <c r="F829" s="26"/>
      <c r="G829" s="26"/>
      <c r="H829" s="26"/>
      <c r="I829" s="26"/>
      <c r="J829" s="2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26"/>
      <c r="F830" s="26"/>
      <c r="G830" s="26"/>
      <c r="H830" s="26"/>
      <c r="I830" s="26"/>
      <c r="J830" s="2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26"/>
      <c r="F831" s="26"/>
      <c r="G831" s="26"/>
      <c r="H831" s="26"/>
      <c r="I831" s="26"/>
      <c r="J831" s="2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26"/>
      <c r="F832" s="26"/>
      <c r="G832" s="26"/>
      <c r="H832" s="26"/>
      <c r="I832" s="26"/>
      <c r="J832" s="2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26"/>
      <c r="F833" s="26"/>
      <c r="G833" s="26"/>
      <c r="H833" s="26"/>
      <c r="I833" s="26"/>
      <c r="J833" s="2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26"/>
      <c r="F834" s="26"/>
      <c r="G834" s="26"/>
      <c r="H834" s="26"/>
      <c r="I834" s="26"/>
      <c r="J834" s="2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26"/>
      <c r="F835" s="26"/>
      <c r="G835" s="26"/>
      <c r="H835" s="26"/>
      <c r="I835" s="26"/>
      <c r="J835" s="2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26"/>
      <c r="F836" s="26"/>
      <c r="G836" s="26"/>
      <c r="H836" s="26"/>
      <c r="I836" s="26"/>
      <c r="J836" s="2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26"/>
      <c r="F837" s="26"/>
      <c r="G837" s="26"/>
      <c r="H837" s="26"/>
      <c r="I837" s="26"/>
      <c r="J837" s="2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26"/>
      <c r="F838" s="26"/>
      <c r="G838" s="26"/>
      <c r="H838" s="26"/>
      <c r="I838" s="26"/>
      <c r="J838" s="2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26"/>
      <c r="F839" s="26"/>
      <c r="G839" s="26"/>
      <c r="H839" s="26"/>
      <c r="I839" s="26"/>
      <c r="J839" s="2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26"/>
      <c r="F840" s="26"/>
      <c r="G840" s="26"/>
      <c r="H840" s="26"/>
      <c r="I840" s="26"/>
      <c r="J840" s="2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26"/>
      <c r="F841" s="26"/>
      <c r="G841" s="26"/>
      <c r="H841" s="26"/>
      <c r="I841" s="26"/>
      <c r="J841" s="2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26"/>
      <c r="F842" s="26"/>
      <c r="G842" s="26"/>
      <c r="H842" s="26"/>
      <c r="I842" s="26"/>
      <c r="J842" s="2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26"/>
      <c r="F843" s="26"/>
      <c r="G843" s="26"/>
      <c r="H843" s="26"/>
      <c r="I843" s="26"/>
      <c r="J843" s="2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26"/>
      <c r="F844" s="26"/>
      <c r="G844" s="26"/>
      <c r="H844" s="26"/>
      <c r="I844" s="26"/>
      <c r="J844" s="2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26"/>
      <c r="F845" s="26"/>
      <c r="G845" s="26"/>
      <c r="H845" s="26"/>
      <c r="I845" s="26"/>
      <c r="J845" s="2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26"/>
      <c r="F846" s="26"/>
      <c r="G846" s="26"/>
      <c r="H846" s="26"/>
      <c r="I846" s="26"/>
      <c r="J846" s="2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26"/>
      <c r="F847" s="26"/>
      <c r="G847" s="26"/>
      <c r="H847" s="26"/>
      <c r="I847" s="26"/>
      <c r="J847" s="2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26"/>
      <c r="F848" s="26"/>
      <c r="G848" s="26"/>
      <c r="H848" s="26"/>
      <c r="I848" s="26"/>
      <c r="J848" s="2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26"/>
      <c r="F849" s="26"/>
      <c r="G849" s="26"/>
      <c r="H849" s="26"/>
      <c r="I849" s="26"/>
      <c r="J849" s="2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26"/>
      <c r="F850" s="26"/>
      <c r="G850" s="26"/>
      <c r="H850" s="26"/>
      <c r="I850" s="26"/>
      <c r="J850" s="2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26"/>
      <c r="F851" s="26"/>
      <c r="G851" s="26"/>
      <c r="H851" s="26"/>
      <c r="I851" s="26"/>
      <c r="J851" s="2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26"/>
      <c r="F852" s="26"/>
      <c r="G852" s="26"/>
      <c r="H852" s="26"/>
      <c r="I852" s="26"/>
      <c r="J852" s="2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26"/>
      <c r="F853" s="26"/>
      <c r="G853" s="26"/>
      <c r="H853" s="26"/>
      <c r="I853" s="26"/>
      <c r="J853" s="2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26"/>
      <c r="F854" s="26"/>
      <c r="G854" s="26"/>
      <c r="H854" s="26"/>
      <c r="I854" s="26"/>
      <c r="J854" s="2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26"/>
      <c r="F855" s="26"/>
      <c r="G855" s="26"/>
      <c r="H855" s="26"/>
      <c r="I855" s="26"/>
      <c r="J855" s="2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26"/>
      <c r="F856" s="26"/>
      <c r="G856" s="26"/>
      <c r="H856" s="26"/>
      <c r="I856" s="26"/>
      <c r="J856" s="2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26"/>
      <c r="F857" s="26"/>
      <c r="G857" s="26"/>
      <c r="H857" s="26"/>
      <c r="I857" s="26"/>
      <c r="J857" s="2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26"/>
      <c r="F858" s="26"/>
      <c r="G858" s="26"/>
      <c r="H858" s="26"/>
      <c r="I858" s="26"/>
      <c r="J858" s="2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26"/>
      <c r="F859" s="26"/>
      <c r="G859" s="26"/>
      <c r="H859" s="26"/>
      <c r="I859" s="26"/>
      <c r="J859" s="2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26"/>
      <c r="F860" s="26"/>
      <c r="G860" s="26"/>
      <c r="H860" s="26"/>
      <c r="I860" s="26"/>
      <c r="J860" s="2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26"/>
      <c r="F861" s="26"/>
      <c r="G861" s="26"/>
      <c r="H861" s="26"/>
      <c r="I861" s="26"/>
      <c r="J861" s="2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26"/>
      <c r="F862" s="26"/>
      <c r="G862" s="26"/>
      <c r="H862" s="26"/>
      <c r="I862" s="26"/>
      <c r="J862" s="2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26"/>
      <c r="F863" s="26"/>
      <c r="G863" s="26"/>
      <c r="H863" s="26"/>
      <c r="I863" s="26"/>
      <c r="J863" s="2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26"/>
      <c r="F864" s="26"/>
      <c r="G864" s="26"/>
      <c r="H864" s="26"/>
      <c r="I864" s="26"/>
      <c r="J864" s="2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26"/>
      <c r="F865" s="26"/>
      <c r="G865" s="26"/>
      <c r="H865" s="26"/>
      <c r="I865" s="26"/>
      <c r="J865" s="2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26"/>
      <c r="F866" s="26"/>
      <c r="G866" s="26"/>
      <c r="H866" s="26"/>
      <c r="I866" s="26"/>
      <c r="J866" s="2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26"/>
      <c r="F867" s="26"/>
      <c r="G867" s="26"/>
      <c r="H867" s="26"/>
      <c r="I867" s="26"/>
      <c r="J867" s="2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26"/>
      <c r="F868" s="26"/>
      <c r="G868" s="26"/>
      <c r="H868" s="26"/>
      <c r="I868" s="26"/>
      <c r="J868" s="2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9">
        <f>C869*$E$3423</f>
        <v>0.157081559075228</v>
      </c>
      <c r="F869" s="9">
        <f>C869*$F$3423</f>
        <v>0.15354997475368878</v>
      </c>
      <c r="G869" s="9">
        <f>C869*$G$3423</f>
        <v>1.8026124425413861E-2</v>
      </c>
      <c r="H869" s="9">
        <f>C869*$H$3423</f>
        <v>5.3537560296741997E-2</v>
      </c>
      <c r="I869" s="9">
        <f>C869*$I$3423</f>
        <v>1.8026124425413861E-2</v>
      </c>
      <c r="J869" s="9">
        <f>C869*$J$3423</f>
        <v>0.40022134297648654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26"/>
      <c r="F870" s="26"/>
      <c r="G870" s="26"/>
      <c r="H870" s="26"/>
      <c r="I870" s="26"/>
      <c r="J870" s="2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26"/>
      <c r="F871" s="26"/>
      <c r="G871" s="26"/>
      <c r="H871" s="26"/>
      <c r="I871" s="26"/>
      <c r="J871" s="2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26"/>
      <c r="F872" s="26"/>
      <c r="G872" s="26"/>
      <c r="H872" s="26"/>
      <c r="I872" s="26"/>
      <c r="J872" s="2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26"/>
      <c r="F873" s="26"/>
      <c r="G873" s="26"/>
      <c r="H873" s="26"/>
      <c r="I873" s="26"/>
      <c r="J873" s="2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26"/>
      <c r="F874" s="26"/>
      <c r="G874" s="26"/>
      <c r="H874" s="26"/>
      <c r="I874" s="26"/>
      <c r="J874" s="2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26"/>
      <c r="F875" s="26"/>
      <c r="G875" s="26"/>
      <c r="H875" s="26"/>
      <c r="I875" s="26"/>
      <c r="J875" s="2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26"/>
      <c r="F876" s="26"/>
      <c r="G876" s="26"/>
      <c r="H876" s="26"/>
      <c r="I876" s="26"/>
      <c r="J876" s="2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26"/>
      <c r="F877" s="26"/>
      <c r="G877" s="26"/>
      <c r="H877" s="26"/>
      <c r="I877" s="26"/>
      <c r="J877" s="2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26"/>
      <c r="F878" s="26"/>
      <c r="G878" s="26"/>
      <c r="H878" s="26"/>
      <c r="I878" s="26"/>
      <c r="J878" s="2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26"/>
      <c r="F879" s="26"/>
      <c r="G879" s="26"/>
      <c r="H879" s="26"/>
      <c r="I879" s="26"/>
      <c r="J879" s="2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26"/>
      <c r="F880" s="26"/>
      <c r="G880" s="26"/>
      <c r="H880" s="26"/>
      <c r="I880" s="26"/>
      <c r="J880" s="2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26"/>
      <c r="F881" s="26"/>
      <c r="G881" s="26"/>
      <c r="H881" s="26"/>
      <c r="I881" s="26"/>
      <c r="J881" s="2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26"/>
      <c r="F882" s="26"/>
      <c r="G882" s="26"/>
      <c r="H882" s="26"/>
      <c r="I882" s="26"/>
      <c r="J882" s="2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26"/>
      <c r="F883" s="26"/>
      <c r="G883" s="26"/>
      <c r="H883" s="26"/>
      <c r="I883" s="26"/>
      <c r="J883" s="2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26"/>
      <c r="F884" s="26"/>
      <c r="G884" s="26"/>
      <c r="H884" s="26"/>
      <c r="I884" s="26"/>
      <c r="J884" s="2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26"/>
      <c r="F885" s="26"/>
      <c r="G885" s="26"/>
      <c r="H885" s="26"/>
      <c r="I885" s="26"/>
      <c r="J885" s="2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26"/>
      <c r="F886" s="26"/>
      <c r="G886" s="26"/>
      <c r="H886" s="26"/>
      <c r="I886" s="26"/>
      <c r="J886" s="2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26"/>
      <c r="F887" s="26"/>
      <c r="G887" s="26"/>
      <c r="H887" s="26"/>
      <c r="I887" s="26"/>
      <c r="J887" s="2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26"/>
      <c r="F888" s="26"/>
      <c r="G888" s="26"/>
      <c r="H888" s="26"/>
      <c r="I888" s="26"/>
      <c r="J888" s="2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26"/>
      <c r="F889" s="26"/>
      <c r="G889" s="26"/>
      <c r="H889" s="26"/>
      <c r="I889" s="26"/>
      <c r="J889" s="2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26"/>
      <c r="F890" s="26"/>
      <c r="G890" s="26"/>
      <c r="H890" s="26"/>
      <c r="I890" s="26"/>
      <c r="J890" s="2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26"/>
      <c r="F891" s="26"/>
      <c r="G891" s="26"/>
      <c r="H891" s="26"/>
      <c r="I891" s="26"/>
      <c r="J891" s="2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26"/>
      <c r="F892" s="26"/>
      <c r="G892" s="26"/>
      <c r="H892" s="26"/>
      <c r="I892" s="26"/>
      <c r="J892" s="2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26"/>
      <c r="F893" s="26"/>
      <c r="G893" s="26"/>
      <c r="H893" s="26"/>
      <c r="I893" s="26"/>
      <c r="J893" s="2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26"/>
      <c r="F894" s="26"/>
      <c r="G894" s="26"/>
      <c r="H894" s="26"/>
      <c r="I894" s="26"/>
      <c r="J894" s="2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26"/>
      <c r="F895" s="26"/>
      <c r="G895" s="26"/>
      <c r="H895" s="26"/>
      <c r="I895" s="26"/>
      <c r="J895" s="2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26"/>
      <c r="F896" s="26"/>
      <c r="G896" s="26"/>
      <c r="H896" s="26"/>
      <c r="I896" s="26"/>
      <c r="J896" s="2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26"/>
      <c r="F897" s="26"/>
      <c r="G897" s="26"/>
      <c r="H897" s="26"/>
      <c r="I897" s="26"/>
      <c r="J897" s="2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26"/>
      <c r="F898" s="26"/>
      <c r="G898" s="26"/>
      <c r="H898" s="26"/>
      <c r="I898" s="26"/>
      <c r="J898" s="2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26"/>
      <c r="F899" s="26"/>
      <c r="G899" s="26"/>
      <c r="H899" s="26"/>
      <c r="I899" s="26"/>
      <c r="J899" s="2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26"/>
      <c r="F900" s="26"/>
      <c r="G900" s="26"/>
      <c r="H900" s="26"/>
      <c r="I900" s="26"/>
      <c r="J900" s="2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26"/>
      <c r="F901" s="26"/>
      <c r="G901" s="26"/>
      <c r="H901" s="26"/>
      <c r="I901" s="26"/>
      <c r="J901" s="2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26"/>
      <c r="F902" s="26"/>
      <c r="G902" s="26"/>
      <c r="H902" s="26"/>
      <c r="I902" s="26"/>
      <c r="J902" s="2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26"/>
      <c r="F903" s="26"/>
      <c r="G903" s="26"/>
      <c r="H903" s="26"/>
      <c r="I903" s="26"/>
      <c r="J903" s="2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26"/>
      <c r="F904" s="26"/>
      <c r="G904" s="26"/>
      <c r="H904" s="26"/>
      <c r="I904" s="26"/>
      <c r="J904" s="2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26"/>
      <c r="F905" s="26"/>
      <c r="G905" s="26"/>
      <c r="H905" s="26"/>
      <c r="I905" s="26"/>
      <c r="J905" s="2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26"/>
      <c r="F906" s="26"/>
      <c r="G906" s="26"/>
      <c r="H906" s="26"/>
      <c r="I906" s="26"/>
      <c r="J906" s="2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26"/>
      <c r="F907" s="26"/>
      <c r="G907" s="26"/>
      <c r="H907" s="26"/>
      <c r="I907" s="26"/>
      <c r="J907" s="2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26"/>
      <c r="F908" s="26"/>
      <c r="G908" s="26"/>
      <c r="H908" s="26"/>
      <c r="I908" s="26"/>
      <c r="J908" s="2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26"/>
      <c r="F909" s="26"/>
      <c r="G909" s="26"/>
      <c r="H909" s="26"/>
      <c r="I909" s="26"/>
      <c r="J909" s="2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26"/>
      <c r="F910" s="26"/>
      <c r="G910" s="26"/>
      <c r="H910" s="26"/>
      <c r="I910" s="26"/>
      <c r="J910" s="2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26"/>
      <c r="F911" s="26"/>
      <c r="G911" s="26"/>
      <c r="H911" s="26"/>
      <c r="I911" s="26"/>
      <c r="J911" s="2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26"/>
      <c r="F912" s="26"/>
      <c r="G912" s="26"/>
      <c r="H912" s="26"/>
      <c r="I912" s="26"/>
      <c r="J912" s="2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26"/>
      <c r="F913" s="26"/>
      <c r="G913" s="26"/>
      <c r="H913" s="26"/>
      <c r="I913" s="26"/>
      <c r="J913" s="2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26"/>
      <c r="F914" s="26"/>
      <c r="G914" s="26"/>
      <c r="H914" s="26"/>
      <c r="I914" s="26"/>
      <c r="J914" s="2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26"/>
      <c r="F915" s="26"/>
      <c r="G915" s="26"/>
      <c r="H915" s="26"/>
      <c r="I915" s="26"/>
      <c r="J915" s="2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26"/>
      <c r="F916" s="26"/>
      <c r="G916" s="26"/>
      <c r="H916" s="26"/>
      <c r="I916" s="26"/>
      <c r="J916" s="26"/>
    </row>
    <row r="917" spans="1:10" ht="11.1" hidden="1" customHeight="1" collapsed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25">
        <f>(C918+C966+C1014+C1062+C1110)*$E$3423</f>
        <v>2.5298230893830929</v>
      </c>
      <c r="F917" s="25">
        <f>(C918+C966+C1014+C1062+C1110)*$F$3423</f>
        <v>2.4729463712544266</v>
      </c>
      <c r="G917" s="25">
        <f>(C918+C966+C1014+C1062+C1110)*$G$3423</f>
        <v>0.29031355463988501</v>
      </c>
      <c r="H917" s="25">
        <f>(C918+C966+C1014+C1062+C1110)*$H$3423</f>
        <v>0.86223078625717975</v>
      </c>
      <c r="I917" s="25">
        <f>(C918+C966+C1014+C1062+C1110)*$I$3423</f>
        <v>0.29031355463988501</v>
      </c>
      <c r="J917" s="25">
        <f>(C918+C966+C1014+C1062+C1110)*$J$3423</f>
        <v>6.4456273561744695</v>
      </c>
    </row>
    <row r="918" spans="1:10" s="1" customFormat="1" ht="11.1" hidden="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9">
        <f>C918*$E$3423</f>
        <v>0.53622660123954191</v>
      </c>
      <c r="F918" s="9">
        <f>C918*$F$3423</f>
        <v>0.52417089292547503</v>
      </c>
      <c r="G918" s="9">
        <f>C918*$G$3423</f>
        <v>6.1535469160524277E-2</v>
      </c>
      <c r="H918" s="9">
        <f>C918*$H$3423</f>
        <v>0.18276024356767631</v>
      </c>
      <c r="I918" s="9">
        <f>C918*$I$3423</f>
        <v>6.1535469160524277E-2</v>
      </c>
      <c r="J918" s="9">
        <f>C918*$J$3423</f>
        <v>1.3662286760537419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32"/>
      <c r="F919" s="32"/>
      <c r="G919" s="32"/>
      <c r="H919" s="32"/>
      <c r="I919" s="32"/>
      <c r="J919" s="32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32"/>
      <c r="F920" s="32"/>
      <c r="G920" s="32"/>
      <c r="H920" s="32"/>
      <c r="I920" s="32"/>
      <c r="J920" s="32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32"/>
      <c r="F921" s="32"/>
      <c r="G921" s="32"/>
      <c r="H921" s="32"/>
      <c r="I921" s="32"/>
      <c r="J921" s="32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32"/>
      <c r="F922" s="32"/>
      <c r="G922" s="32"/>
      <c r="H922" s="32"/>
      <c r="I922" s="32"/>
      <c r="J922" s="32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32"/>
      <c r="F923" s="32"/>
      <c r="G923" s="32"/>
      <c r="H923" s="32"/>
      <c r="I923" s="32"/>
      <c r="J923" s="32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32"/>
      <c r="F924" s="32"/>
      <c r="G924" s="32"/>
      <c r="H924" s="32"/>
      <c r="I924" s="32"/>
      <c r="J924" s="32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32"/>
      <c r="F925" s="32"/>
      <c r="G925" s="32"/>
      <c r="H925" s="32"/>
      <c r="I925" s="32"/>
      <c r="J925" s="32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32"/>
      <c r="F926" s="32"/>
      <c r="G926" s="32"/>
      <c r="H926" s="32"/>
      <c r="I926" s="32"/>
      <c r="J926" s="32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32"/>
      <c r="F927" s="32"/>
      <c r="G927" s="32"/>
      <c r="H927" s="32"/>
      <c r="I927" s="32"/>
      <c r="J927" s="32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32"/>
      <c r="F928" s="32"/>
      <c r="G928" s="32"/>
      <c r="H928" s="32"/>
      <c r="I928" s="32"/>
      <c r="J928" s="32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32"/>
      <c r="F929" s="32"/>
      <c r="G929" s="32"/>
      <c r="H929" s="32"/>
      <c r="I929" s="32"/>
      <c r="J929" s="32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32"/>
      <c r="F930" s="32"/>
      <c r="G930" s="32"/>
      <c r="H930" s="32"/>
      <c r="I930" s="32"/>
      <c r="J930" s="32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32"/>
      <c r="F931" s="32"/>
      <c r="G931" s="32"/>
      <c r="H931" s="32"/>
      <c r="I931" s="32"/>
      <c r="J931" s="32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32"/>
      <c r="F932" s="32"/>
      <c r="G932" s="32"/>
      <c r="H932" s="32"/>
      <c r="I932" s="32"/>
      <c r="J932" s="32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32"/>
      <c r="F933" s="32"/>
      <c r="G933" s="32"/>
      <c r="H933" s="32"/>
      <c r="I933" s="32"/>
      <c r="J933" s="32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32"/>
      <c r="F934" s="32"/>
      <c r="G934" s="32"/>
      <c r="H934" s="32"/>
      <c r="I934" s="32"/>
      <c r="J934" s="32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32"/>
      <c r="F935" s="32"/>
      <c r="G935" s="32"/>
      <c r="H935" s="32"/>
      <c r="I935" s="32"/>
      <c r="J935" s="32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32"/>
      <c r="F936" s="32"/>
      <c r="G936" s="32"/>
      <c r="H936" s="32"/>
      <c r="I936" s="32"/>
      <c r="J936" s="32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32"/>
      <c r="F937" s="32"/>
      <c r="G937" s="32"/>
      <c r="H937" s="32"/>
      <c r="I937" s="32"/>
      <c r="J937" s="32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32"/>
      <c r="F938" s="32"/>
      <c r="G938" s="32"/>
      <c r="H938" s="32"/>
      <c r="I938" s="32"/>
      <c r="J938" s="32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32"/>
      <c r="F939" s="32"/>
      <c r="G939" s="32"/>
      <c r="H939" s="32"/>
      <c r="I939" s="32"/>
      <c r="J939" s="32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32"/>
      <c r="F940" s="32"/>
      <c r="G940" s="32"/>
      <c r="H940" s="32"/>
      <c r="I940" s="32"/>
      <c r="J940" s="32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32"/>
      <c r="F941" s="32"/>
      <c r="G941" s="32"/>
      <c r="H941" s="32"/>
      <c r="I941" s="32"/>
      <c r="J941" s="32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32"/>
      <c r="F942" s="32"/>
      <c r="G942" s="32"/>
      <c r="H942" s="32"/>
      <c r="I942" s="32"/>
      <c r="J942" s="32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32"/>
      <c r="F943" s="32"/>
      <c r="G943" s="32"/>
      <c r="H943" s="32"/>
      <c r="I943" s="32"/>
      <c r="J943" s="32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32"/>
      <c r="F944" s="32"/>
      <c r="G944" s="32"/>
      <c r="H944" s="32"/>
      <c r="I944" s="32"/>
      <c r="J944" s="32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32"/>
      <c r="F945" s="32"/>
      <c r="G945" s="32"/>
      <c r="H945" s="32"/>
      <c r="I945" s="32"/>
      <c r="J945" s="32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32"/>
      <c r="F946" s="32"/>
      <c r="G946" s="32"/>
      <c r="H946" s="32"/>
      <c r="I946" s="32"/>
      <c r="J946" s="32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32"/>
      <c r="F947" s="32"/>
      <c r="G947" s="32"/>
      <c r="H947" s="32"/>
      <c r="I947" s="32"/>
      <c r="J947" s="32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32"/>
      <c r="F948" s="32"/>
      <c r="G948" s="32"/>
      <c r="H948" s="32"/>
      <c r="I948" s="32"/>
      <c r="J948" s="32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32"/>
      <c r="F949" s="32"/>
      <c r="G949" s="32"/>
      <c r="H949" s="32"/>
      <c r="I949" s="32"/>
      <c r="J949" s="32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32"/>
      <c r="F950" s="32"/>
      <c r="G950" s="32"/>
      <c r="H950" s="32"/>
      <c r="I950" s="32"/>
      <c r="J950" s="32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32"/>
      <c r="F951" s="32"/>
      <c r="G951" s="32"/>
      <c r="H951" s="32"/>
      <c r="I951" s="32"/>
      <c r="J951" s="32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32"/>
      <c r="F952" s="32"/>
      <c r="G952" s="32"/>
      <c r="H952" s="32"/>
      <c r="I952" s="32"/>
      <c r="J952" s="32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32"/>
      <c r="F953" s="32"/>
      <c r="G953" s="32"/>
      <c r="H953" s="32"/>
      <c r="I953" s="32"/>
      <c r="J953" s="32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32"/>
      <c r="F954" s="32"/>
      <c r="G954" s="32"/>
      <c r="H954" s="32"/>
      <c r="I954" s="32"/>
      <c r="J954" s="32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32"/>
      <c r="F955" s="32"/>
      <c r="G955" s="32"/>
      <c r="H955" s="32"/>
      <c r="I955" s="32"/>
      <c r="J955" s="32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32"/>
      <c r="F956" s="32"/>
      <c r="G956" s="32"/>
      <c r="H956" s="32"/>
      <c r="I956" s="32"/>
      <c r="J956" s="32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32"/>
      <c r="F957" s="32"/>
      <c r="G957" s="32"/>
      <c r="H957" s="32"/>
      <c r="I957" s="32"/>
      <c r="J957" s="32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32"/>
      <c r="F958" s="32"/>
      <c r="G958" s="32"/>
      <c r="H958" s="32"/>
      <c r="I958" s="32"/>
      <c r="J958" s="32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32"/>
      <c r="F959" s="32"/>
      <c r="G959" s="32"/>
      <c r="H959" s="32"/>
      <c r="I959" s="32"/>
      <c r="J959" s="32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32"/>
      <c r="F960" s="32"/>
      <c r="G960" s="32"/>
      <c r="H960" s="32"/>
      <c r="I960" s="32"/>
      <c r="J960" s="32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32"/>
      <c r="F961" s="32"/>
      <c r="G961" s="32"/>
      <c r="H961" s="32"/>
      <c r="I961" s="32"/>
      <c r="J961" s="32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32"/>
      <c r="F962" s="32"/>
      <c r="G962" s="32"/>
      <c r="H962" s="32"/>
      <c r="I962" s="32"/>
      <c r="J962" s="32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32"/>
      <c r="F963" s="32"/>
      <c r="G963" s="32"/>
      <c r="H963" s="32"/>
      <c r="I963" s="32"/>
      <c r="J963" s="32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32"/>
      <c r="F964" s="32"/>
      <c r="G964" s="32"/>
      <c r="H964" s="32"/>
      <c r="I964" s="32"/>
      <c r="J964" s="32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32"/>
      <c r="F965" s="32"/>
      <c r="G965" s="32"/>
      <c r="H965" s="32"/>
      <c r="I965" s="32"/>
      <c r="J965" s="32"/>
    </row>
    <row r="966" spans="1:10" s="1" customFormat="1" ht="11.1" hidden="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9">
        <f>C966*$E$3423</f>
        <v>0.1191073975530359</v>
      </c>
      <c r="F966" s="9">
        <f>C966*$F$3423</f>
        <v>0.1164295668754311</v>
      </c>
      <c r="G966" s="9">
        <f>C966*$G$3423</f>
        <v>1.3668343890386379E-2</v>
      </c>
      <c r="H966" s="9">
        <f>C966*$H$3423</f>
        <v>4.0594959178052233E-2</v>
      </c>
      <c r="I966" s="9">
        <f>C966*$I$3423</f>
        <v>1.3668343890386379E-2</v>
      </c>
      <c r="J966" s="9">
        <f>C966*$J$3423</f>
        <v>0.30346861138729203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32"/>
      <c r="F967" s="32"/>
      <c r="G967" s="32"/>
      <c r="H967" s="32"/>
      <c r="I967" s="32"/>
      <c r="J967" s="32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32"/>
      <c r="F968" s="32"/>
      <c r="G968" s="32"/>
      <c r="H968" s="32"/>
      <c r="I968" s="32"/>
      <c r="J968" s="32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32"/>
      <c r="F969" s="32"/>
      <c r="G969" s="32"/>
      <c r="H969" s="32"/>
      <c r="I969" s="32"/>
      <c r="J969" s="32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32"/>
      <c r="F970" s="32"/>
      <c r="G970" s="32"/>
      <c r="H970" s="32"/>
      <c r="I970" s="32"/>
      <c r="J970" s="32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32"/>
      <c r="F971" s="32"/>
      <c r="G971" s="32"/>
      <c r="H971" s="32"/>
      <c r="I971" s="32"/>
      <c r="J971" s="32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32"/>
      <c r="F972" s="32"/>
      <c r="G972" s="32"/>
      <c r="H972" s="32"/>
      <c r="I972" s="32"/>
      <c r="J972" s="32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32"/>
      <c r="F973" s="32"/>
      <c r="G973" s="32"/>
      <c r="H973" s="32"/>
      <c r="I973" s="32"/>
      <c r="J973" s="32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32"/>
      <c r="F974" s="32"/>
      <c r="G974" s="32"/>
      <c r="H974" s="32"/>
      <c r="I974" s="32"/>
      <c r="J974" s="32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32"/>
      <c r="F975" s="32"/>
      <c r="G975" s="32"/>
      <c r="H975" s="32"/>
      <c r="I975" s="32"/>
      <c r="J975" s="32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32"/>
      <c r="F976" s="32"/>
      <c r="G976" s="32"/>
      <c r="H976" s="32"/>
      <c r="I976" s="32"/>
      <c r="J976" s="32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32"/>
      <c r="F977" s="32"/>
      <c r="G977" s="32"/>
      <c r="H977" s="32"/>
      <c r="I977" s="32"/>
      <c r="J977" s="32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32"/>
      <c r="F978" s="32"/>
      <c r="G978" s="32"/>
      <c r="H978" s="32"/>
      <c r="I978" s="32"/>
      <c r="J978" s="32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32"/>
      <c r="F979" s="32"/>
      <c r="G979" s="32"/>
      <c r="H979" s="32"/>
      <c r="I979" s="32"/>
      <c r="J979" s="32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32"/>
      <c r="F980" s="32"/>
      <c r="G980" s="32"/>
      <c r="H980" s="32"/>
      <c r="I980" s="32"/>
      <c r="J980" s="32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32"/>
      <c r="F981" s="32"/>
      <c r="G981" s="32"/>
      <c r="H981" s="32"/>
      <c r="I981" s="32"/>
      <c r="J981" s="32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32"/>
      <c r="F982" s="32"/>
      <c r="G982" s="32"/>
      <c r="H982" s="32"/>
      <c r="I982" s="32"/>
      <c r="J982" s="32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32"/>
      <c r="F983" s="32"/>
      <c r="G983" s="32"/>
      <c r="H983" s="32"/>
      <c r="I983" s="32"/>
      <c r="J983" s="32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32"/>
      <c r="F984" s="32"/>
      <c r="G984" s="32"/>
      <c r="H984" s="32"/>
      <c r="I984" s="32"/>
      <c r="J984" s="32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32"/>
      <c r="F985" s="32"/>
      <c r="G985" s="32"/>
      <c r="H985" s="32"/>
      <c r="I985" s="32"/>
      <c r="J985" s="32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32"/>
      <c r="F986" s="32"/>
      <c r="G986" s="32"/>
      <c r="H986" s="32"/>
      <c r="I986" s="32"/>
      <c r="J986" s="32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32"/>
      <c r="F987" s="32"/>
      <c r="G987" s="32"/>
      <c r="H987" s="32"/>
      <c r="I987" s="32"/>
      <c r="J987" s="32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32"/>
      <c r="F988" s="32"/>
      <c r="G988" s="32"/>
      <c r="H988" s="32"/>
      <c r="I988" s="32"/>
      <c r="J988" s="32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32"/>
      <c r="F989" s="32"/>
      <c r="G989" s="32"/>
      <c r="H989" s="32"/>
      <c r="I989" s="32"/>
      <c r="J989" s="32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32"/>
      <c r="F990" s="32"/>
      <c r="G990" s="32"/>
      <c r="H990" s="32"/>
      <c r="I990" s="32"/>
      <c r="J990" s="32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32"/>
      <c r="F991" s="32"/>
      <c r="G991" s="32"/>
      <c r="H991" s="32"/>
      <c r="I991" s="32"/>
      <c r="J991" s="32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32"/>
      <c r="F992" s="32"/>
      <c r="G992" s="32"/>
      <c r="H992" s="32"/>
      <c r="I992" s="32"/>
      <c r="J992" s="32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32"/>
      <c r="F993" s="32"/>
      <c r="G993" s="32"/>
      <c r="H993" s="32"/>
      <c r="I993" s="32"/>
      <c r="J993" s="32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32"/>
      <c r="F994" s="32"/>
      <c r="G994" s="32"/>
      <c r="H994" s="32"/>
      <c r="I994" s="32"/>
      <c r="J994" s="32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32"/>
      <c r="F995" s="32"/>
      <c r="G995" s="32"/>
      <c r="H995" s="32"/>
      <c r="I995" s="32"/>
      <c r="J995" s="32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32"/>
      <c r="F996" s="32"/>
      <c r="G996" s="32"/>
      <c r="H996" s="32"/>
      <c r="I996" s="32"/>
      <c r="J996" s="32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32"/>
      <c r="F997" s="32"/>
      <c r="G997" s="32"/>
      <c r="H997" s="32"/>
      <c r="I997" s="32"/>
      <c r="J997" s="32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32"/>
      <c r="F998" s="32"/>
      <c r="G998" s="32"/>
      <c r="H998" s="32"/>
      <c r="I998" s="32"/>
      <c r="J998" s="32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32"/>
      <c r="F999" s="32"/>
      <c r="G999" s="32"/>
      <c r="H999" s="32"/>
      <c r="I999" s="32"/>
      <c r="J999" s="32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32"/>
      <c r="F1000" s="32"/>
      <c r="G1000" s="32"/>
      <c r="H1000" s="32"/>
      <c r="I1000" s="32"/>
      <c r="J1000" s="32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32"/>
      <c r="F1001" s="32"/>
      <c r="G1001" s="32"/>
      <c r="H1001" s="32"/>
      <c r="I1001" s="32"/>
      <c r="J1001" s="32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32"/>
      <c r="F1002" s="32"/>
      <c r="G1002" s="32"/>
      <c r="H1002" s="32"/>
      <c r="I1002" s="32"/>
      <c r="J1002" s="32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32"/>
      <c r="F1003" s="32"/>
      <c r="G1003" s="32"/>
      <c r="H1003" s="32"/>
      <c r="I1003" s="32"/>
      <c r="J1003" s="32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32"/>
      <c r="F1004" s="32"/>
      <c r="G1004" s="32"/>
      <c r="H1004" s="32"/>
      <c r="I1004" s="32"/>
      <c r="J1004" s="32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32"/>
      <c r="F1005" s="32"/>
      <c r="G1005" s="32"/>
      <c r="H1005" s="32"/>
      <c r="I1005" s="32"/>
      <c r="J1005" s="32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32"/>
      <c r="F1006" s="32"/>
      <c r="G1006" s="32"/>
      <c r="H1006" s="32"/>
      <c r="I1006" s="32"/>
      <c r="J1006" s="32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32"/>
      <c r="F1007" s="32"/>
      <c r="G1007" s="32"/>
      <c r="H1007" s="32"/>
      <c r="I1007" s="32"/>
      <c r="J1007" s="32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32"/>
      <c r="F1008" s="32"/>
      <c r="G1008" s="32"/>
      <c r="H1008" s="32"/>
      <c r="I1008" s="32"/>
      <c r="J1008" s="32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32"/>
      <c r="F1009" s="32"/>
      <c r="G1009" s="32"/>
      <c r="H1009" s="32"/>
      <c r="I1009" s="32"/>
      <c r="J1009" s="32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32"/>
      <c r="F1010" s="32"/>
      <c r="G1010" s="32"/>
      <c r="H1010" s="32"/>
      <c r="I1010" s="32"/>
      <c r="J1010" s="32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32"/>
      <c r="F1011" s="32"/>
      <c r="G1011" s="32"/>
      <c r="H1011" s="32"/>
      <c r="I1011" s="32"/>
      <c r="J1011" s="32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32"/>
      <c r="F1012" s="32"/>
      <c r="G1012" s="32"/>
      <c r="H1012" s="32"/>
      <c r="I1012" s="32"/>
      <c r="J1012" s="32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32"/>
      <c r="F1013" s="32"/>
      <c r="G1013" s="32"/>
      <c r="H1013" s="32"/>
      <c r="I1013" s="32"/>
      <c r="J1013" s="32"/>
    </row>
    <row r="1014" spans="1:10" s="1" customFormat="1" ht="11.1" hidden="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9">
        <f>C1014*$E$3423</f>
        <v>6.4138740869121164E-2</v>
      </c>
      <c r="F1014" s="9">
        <f>C1014*$F$3423</f>
        <v>6.2696742374898334E-2</v>
      </c>
      <c r="G1014" s="9">
        <f>C1014*$G$3423</f>
        <v>7.3603351673028148E-3</v>
      </c>
      <c r="H1014" s="9">
        <f>C1014*$H$3423</f>
        <v>2.186018350501084E-2</v>
      </c>
      <c r="I1014" s="9">
        <f>C1014*$I$3423</f>
        <v>7.3603351673028148E-3</v>
      </c>
      <c r="J1014" s="9">
        <f>C1014*$J$3423</f>
        <v>0.16341633708363598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32"/>
      <c r="F1015" s="32"/>
      <c r="G1015" s="32"/>
      <c r="H1015" s="32"/>
      <c r="I1015" s="32"/>
      <c r="J1015" s="32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32"/>
      <c r="F1016" s="32"/>
      <c r="G1016" s="32"/>
      <c r="H1016" s="32"/>
      <c r="I1016" s="32"/>
      <c r="J1016" s="32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32"/>
      <c r="F1017" s="32"/>
      <c r="G1017" s="32"/>
      <c r="H1017" s="32"/>
      <c r="I1017" s="32"/>
      <c r="J1017" s="32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32"/>
      <c r="F1018" s="32"/>
      <c r="G1018" s="32"/>
      <c r="H1018" s="32"/>
      <c r="I1018" s="32"/>
      <c r="J1018" s="32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32"/>
      <c r="F1019" s="32"/>
      <c r="G1019" s="32"/>
      <c r="H1019" s="32"/>
      <c r="I1019" s="32"/>
      <c r="J1019" s="32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32"/>
      <c r="F1020" s="32"/>
      <c r="G1020" s="32"/>
      <c r="H1020" s="32"/>
      <c r="I1020" s="32"/>
      <c r="J1020" s="32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32"/>
      <c r="F1021" s="32"/>
      <c r="G1021" s="32"/>
      <c r="H1021" s="32"/>
      <c r="I1021" s="32"/>
      <c r="J1021" s="32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32"/>
      <c r="F1022" s="32"/>
      <c r="G1022" s="32"/>
      <c r="H1022" s="32"/>
      <c r="I1022" s="32"/>
      <c r="J1022" s="32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32"/>
      <c r="F1023" s="32"/>
      <c r="G1023" s="32"/>
      <c r="H1023" s="32"/>
      <c r="I1023" s="32"/>
      <c r="J1023" s="32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32"/>
      <c r="F1024" s="32"/>
      <c r="G1024" s="32"/>
      <c r="H1024" s="32"/>
      <c r="I1024" s="32"/>
      <c r="J1024" s="32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32"/>
      <c r="F1025" s="32"/>
      <c r="G1025" s="32"/>
      <c r="H1025" s="32"/>
      <c r="I1025" s="32"/>
      <c r="J1025" s="32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32"/>
      <c r="F1026" s="32"/>
      <c r="G1026" s="32"/>
      <c r="H1026" s="32"/>
      <c r="I1026" s="32"/>
      <c r="J1026" s="32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32"/>
      <c r="F1027" s="32"/>
      <c r="G1027" s="32"/>
      <c r="H1027" s="32"/>
      <c r="I1027" s="32"/>
      <c r="J1027" s="32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32"/>
      <c r="F1028" s="32"/>
      <c r="G1028" s="32"/>
      <c r="H1028" s="32"/>
      <c r="I1028" s="32"/>
      <c r="J1028" s="32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32"/>
      <c r="F1029" s="32"/>
      <c r="G1029" s="32"/>
      <c r="H1029" s="32"/>
      <c r="I1029" s="32"/>
      <c r="J1029" s="32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32"/>
      <c r="F1030" s="32"/>
      <c r="G1030" s="32"/>
      <c r="H1030" s="32"/>
      <c r="I1030" s="32"/>
      <c r="J1030" s="32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32"/>
      <c r="F1031" s="32"/>
      <c r="G1031" s="32"/>
      <c r="H1031" s="32"/>
      <c r="I1031" s="32"/>
      <c r="J1031" s="32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32"/>
      <c r="F1032" s="32"/>
      <c r="G1032" s="32"/>
      <c r="H1032" s="32"/>
      <c r="I1032" s="32"/>
      <c r="J1032" s="32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32"/>
      <c r="F1033" s="32"/>
      <c r="G1033" s="32"/>
      <c r="H1033" s="32"/>
      <c r="I1033" s="32"/>
      <c r="J1033" s="32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32"/>
      <c r="F1034" s="32"/>
      <c r="G1034" s="32"/>
      <c r="H1034" s="32"/>
      <c r="I1034" s="32"/>
      <c r="J1034" s="32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32"/>
      <c r="F1035" s="32"/>
      <c r="G1035" s="32"/>
      <c r="H1035" s="32"/>
      <c r="I1035" s="32"/>
      <c r="J1035" s="32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32"/>
      <c r="F1036" s="32"/>
      <c r="G1036" s="32"/>
      <c r="H1036" s="32"/>
      <c r="I1036" s="32"/>
      <c r="J1036" s="32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32"/>
      <c r="F1037" s="32"/>
      <c r="G1037" s="32"/>
      <c r="H1037" s="32"/>
      <c r="I1037" s="32"/>
      <c r="J1037" s="32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32"/>
      <c r="F1038" s="32"/>
      <c r="G1038" s="32"/>
      <c r="H1038" s="32"/>
      <c r="I1038" s="32"/>
      <c r="J1038" s="32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32"/>
      <c r="F1039" s="32"/>
      <c r="G1039" s="32"/>
      <c r="H1039" s="32"/>
      <c r="I1039" s="32"/>
      <c r="J1039" s="32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32"/>
      <c r="F1040" s="32"/>
      <c r="G1040" s="32"/>
      <c r="H1040" s="32"/>
      <c r="I1040" s="32"/>
      <c r="J1040" s="32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32"/>
      <c r="F1041" s="32"/>
      <c r="G1041" s="32"/>
      <c r="H1041" s="32"/>
      <c r="I1041" s="32"/>
      <c r="J1041" s="32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32"/>
      <c r="F1042" s="32"/>
      <c r="G1042" s="32"/>
      <c r="H1042" s="32"/>
      <c r="I1042" s="32"/>
      <c r="J1042" s="32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32"/>
      <c r="F1043" s="32"/>
      <c r="G1043" s="32"/>
      <c r="H1043" s="32"/>
      <c r="I1043" s="32"/>
      <c r="J1043" s="32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32"/>
      <c r="F1044" s="32"/>
      <c r="G1044" s="32"/>
      <c r="H1044" s="32"/>
      <c r="I1044" s="32"/>
      <c r="J1044" s="32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32"/>
      <c r="F1045" s="32"/>
      <c r="G1045" s="32"/>
      <c r="H1045" s="32"/>
      <c r="I1045" s="32"/>
      <c r="J1045" s="32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32"/>
      <c r="F1046" s="32"/>
      <c r="G1046" s="32"/>
      <c r="H1046" s="32"/>
      <c r="I1046" s="32"/>
      <c r="J1046" s="32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32"/>
      <c r="F1047" s="32"/>
      <c r="G1047" s="32"/>
      <c r="H1047" s="32"/>
      <c r="I1047" s="32"/>
      <c r="J1047" s="32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32"/>
      <c r="F1048" s="32"/>
      <c r="G1048" s="32"/>
      <c r="H1048" s="32"/>
      <c r="I1048" s="32"/>
      <c r="J1048" s="32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32"/>
      <c r="F1049" s="32"/>
      <c r="G1049" s="32"/>
      <c r="H1049" s="32"/>
      <c r="I1049" s="32"/>
      <c r="J1049" s="32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32"/>
      <c r="F1050" s="32"/>
      <c r="G1050" s="32"/>
      <c r="H1050" s="32"/>
      <c r="I1050" s="32"/>
      <c r="J1050" s="32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32"/>
      <c r="F1051" s="32"/>
      <c r="G1051" s="32"/>
      <c r="H1051" s="32"/>
      <c r="I1051" s="32"/>
      <c r="J1051" s="32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32"/>
      <c r="F1052" s="32"/>
      <c r="G1052" s="32"/>
      <c r="H1052" s="32"/>
      <c r="I1052" s="32"/>
      <c r="J1052" s="32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32"/>
      <c r="F1053" s="32"/>
      <c r="G1053" s="32"/>
      <c r="H1053" s="32"/>
      <c r="I1053" s="32"/>
      <c r="J1053" s="32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32"/>
      <c r="F1054" s="32"/>
      <c r="G1054" s="32"/>
      <c r="H1054" s="32"/>
      <c r="I1054" s="32"/>
      <c r="J1054" s="32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32"/>
      <c r="F1055" s="32"/>
      <c r="G1055" s="32"/>
      <c r="H1055" s="32"/>
      <c r="I1055" s="32"/>
      <c r="J1055" s="32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32"/>
      <c r="F1056" s="32"/>
      <c r="G1056" s="32"/>
      <c r="H1056" s="32"/>
      <c r="I1056" s="32"/>
      <c r="J1056" s="32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32"/>
      <c r="F1057" s="32"/>
      <c r="G1057" s="32"/>
      <c r="H1057" s="32"/>
      <c r="I1057" s="32"/>
      <c r="J1057" s="32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32"/>
      <c r="F1058" s="32"/>
      <c r="G1058" s="32"/>
      <c r="H1058" s="32"/>
      <c r="I1058" s="32"/>
      <c r="J1058" s="32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32"/>
      <c r="F1059" s="32"/>
      <c r="G1059" s="32"/>
      <c r="H1059" s="32"/>
      <c r="I1059" s="32"/>
      <c r="J1059" s="32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32"/>
      <c r="F1060" s="32"/>
      <c r="G1060" s="32"/>
      <c r="H1060" s="32"/>
      <c r="I1060" s="32"/>
      <c r="J1060" s="32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32"/>
      <c r="F1061" s="32"/>
      <c r="G1061" s="32"/>
      <c r="H1061" s="32"/>
      <c r="I1061" s="32"/>
      <c r="J1061" s="32"/>
    </row>
    <row r="1062" spans="1:10" s="1" customFormat="1" ht="11.1" hidden="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9">
        <f>C1062*$E$3423</f>
        <v>0.21197837046445567</v>
      </c>
      <c r="F1062" s="9">
        <f>C1062*$F$3423</f>
        <v>0.20721256922053513</v>
      </c>
      <c r="G1062" s="9">
        <f>C1062*$G$3423</f>
        <v>2.4325888436457169E-2</v>
      </c>
      <c r="H1062" s="9">
        <f>C1062*$H$3423</f>
        <v>7.224784918840059E-2</v>
      </c>
      <c r="I1062" s="9">
        <f>C1062*$I$3423</f>
        <v>2.4325888436457169E-2</v>
      </c>
      <c r="J1062" s="9">
        <f>C1062*$J$3423</f>
        <v>0.54009056574630576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32"/>
      <c r="F1063" s="32"/>
      <c r="G1063" s="32"/>
      <c r="H1063" s="32"/>
      <c r="I1063" s="32"/>
      <c r="J1063" s="32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32"/>
      <c r="F1064" s="32"/>
      <c r="G1064" s="32"/>
      <c r="H1064" s="32"/>
      <c r="I1064" s="32"/>
      <c r="J1064" s="32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32"/>
      <c r="F1065" s="32"/>
      <c r="G1065" s="32"/>
      <c r="H1065" s="32"/>
      <c r="I1065" s="32"/>
      <c r="J1065" s="32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32"/>
      <c r="F1066" s="32"/>
      <c r="G1066" s="32"/>
      <c r="H1066" s="32"/>
      <c r="I1066" s="32"/>
      <c r="J1066" s="32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32"/>
      <c r="F1067" s="32"/>
      <c r="G1067" s="32"/>
      <c r="H1067" s="32"/>
      <c r="I1067" s="32"/>
      <c r="J1067" s="32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32"/>
      <c r="F1068" s="32"/>
      <c r="G1068" s="32"/>
      <c r="H1068" s="32"/>
      <c r="I1068" s="32"/>
      <c r="J1068" s="32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32"/>
      <c r="F1069" s="32"/>
      <c r="G1069" s="32"/>
      <c r="H1069" s="32"/>
      <c r="I1069" s="32"/>
      <c r="J1069" s="32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32"/>
      <c r="F1070" s="32"/>
      <c r="G1070" s="32"/>
      <c r="H1070" s="32"/>
      <c r="I1070" s="32"/>
      <c r="J1070" s="32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32"/>
      <c r="F1071" s="32"/>
      <c r="G1071" s="32"/>
      <c r="H1071" s="32"/>
      <c r="I1071" s="32"/>
      <c r="J1071" s="32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32"/>
      <c r="F1072" s="32"/>
      <c r="G1072" s="32"/>
      <c r="H1072" s="32"/>
      <c r="I1072" s="32"/>
      <c r="J1072" s="32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32"/>
      <c r="F1073" s="32"/>
      <c r="G1073" s="32"/>
      <c r="H1073" s="32"/>
      <c r="I1073" s="32"/>
      <c r="J1073" s="32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32"/>
      <c r="F1074" s="32"/>
      <c r="G1074" s="32"/>
      <c r="H1074" s="32"/>
      <c r="I1074" s="32"/>
      <c r="J1074" s="32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32"/>
      <c r="F1075" s="32"/>
      <c r="G1075" s="32"/>
      <c r="H1075" s="32"/>
      <c r="I1075" s="32"/>
      <c r="J1075" s="32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32"/>
      <c r="F1076" s="32"/>
      <c r="G1076" s="32"/>
      <c r="H1076" s="32"/>
      <c r="I1076" s="32"/>
      <c r="J1076" s="32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32"/>
      <c r="F1077" s="32"/>
      <c r="G1077" s="32"/>
      <c r="H1077" s="32"/>
      <c r="I1077" s="32"/>
      <c r="J1077" s="32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32"/>
      <c r="F1078" s="32"/>
      <c r="G1078" s="32"/>
      <c r="H1078" s="32"/>
      <c r="I1078" s="32"/>
      <c r="J1078" s="32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32"/>
      <c r="F1079" s="32"/>
      <c r="G1079" s="32"/>
      <c r="H1079" s="32"/>
      <c r="I1079" s="32"/>
      <c r="J1079" s="32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32"/>
      <c r="F1080" s="32"/>
      <c r="G1080" s="32"/>
      <c r="H1080" s="32"/>
      <c r="I1080" s="32"/>
      <c r="J1080" s="32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32"/>
      <c r="F1081" s="32"/>
      <c r="G1081" s="32"/>
      <c r="H1081" s="32"/>
      <c r="I1081" s="32"/>
      <c r="J1081" s="32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32"/>
      <c r="F1082" s="32"/>
      <c r="G1082" s="32"/>
      <c r="H1082" s="32"/>
      <c r="I1082" s="32"/>
      <c r="J1082" s="32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32"/>
      <c r="F1083" s="32"/>
      <c r="G1083" s="32"/>
      <c r="H1083" s="32"/>
      <c r="I1083" s="32"/>
      <c r="J1083" s="32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32"/>
      <c r="F1084" s="32"/>
      <c r="G1084" s="32"/>
      <c r="H1084" s="32"/>
      <c r="I1084" s="32"/>
      <c r="J1084" s="32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32"/>
      <c r="F1085" s="32"/>
      <c r="G1085" s="32"/>
      <c r="H1085" s="32"/>
      <c r="I1085" s="32"/>
      <c r="J1085" s="32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32"/>
      <c r="F1086" s="32"/>
      <c r="G1086" s="32"/>
      <c r="H1086" s="32"/>
      <c r="I1086" s="32"/>
      <c r="J1086" s="32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32"/>
      <c r="F1087" s="32"/>
      <c r="G1087" s="32"/>
      <c r="H1087" s="32"/>
      <c r="I1087" s="32"/>
      <c r="J1087" s="32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32"/>
      <c r="F1088" s="32"/>
      <c r="G1088" s="32"/>
      <c r="H1088" s="32"/>
      <c r="I1088" s="32"/>
      <c r="J1088" s="32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32"/>
      <c r="F1089" s="32"/>
      <c r="G1089" s="32"/>
      <c r="H1089" s="32"/>
      <c r="I1089" s="32"/>
      <c r="J1089" s="32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32"/>
      <c r="F1090" s="32"/>
      <c r="G1090" s="32"/>
      <c r="H1090" s="32"/>
      <c r="I1090" s="32"/>
      <c r="J1090" s="32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32"/>
      <c r="F1091" s="32"/>
      <c r="G1091" s="32"/>
      <c r="H1091" s="32"/>
      <c r="I1091" s="32"/>
      <c r="J1091" s="32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32"/>
      <c r="F1092" s="32"/>
      <c r="G1092" s="32"/>
      <c r="H1092" s="32"/>
      <c r="I1092" s="32"/>
      <c r="J1092" s="32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32"/>
      <c r="F1093" s="32"/>
      <c r="G1093" s="32"/>
      <c r="H1093" s="32"/>
      <c r="I1093" s="32"/>
      <c r="J1093" s="32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32"/>
      <c r="F1094" s="32"/>
      <c r="G1094" s="32"/>
      <c r="H1094" s="32"/>
      <c r="I1094" s="32"/>
      <c r="J1094" s="32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32"/>
      <c r="F1095" s="32"/>
      <c r="G1095" s="32"/>
      <c r="H1095" s="32"/>
      <c r="I1095" s="32"/>
      <c r="J1095" s="32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32"/>
      <c r="F1096" s="32"/>
      <c r="G1096" s="32"/>
      <c r="H1096" s="32"/>
      <c r="I1096" s="32"/>
      <c r="J1096" s="32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32"/>
      <c r="F1097" s="32"/>
      <c r="G1097" s="32"/>
      <c r="H1097" s="32"/>
      <c r="I1097" s="32"/>
      <c r="J1097" s="32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32"/>
      <c r="F1098" s="32"/>
      <c r="G1098" s="32"/>
      <c r="H1098" s="32"/>
      <c r="I1098" s="32"/>
      <c r="J1098" s="32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32"/>
      <c r="F1099" s="32"/>
      <c r="G1099" s="32"/>
      <c r="H1099" s="32"/>
      <c r="I1099" s="32"/>
      <c r="J1099" s="32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32"/>
      <c r="F1100" s="32"/>
      <c r="G1100" s="32"/>
      <c r="H1100" s="32"/>
      <c r="I1100" s="32"/>
      <c r="J1100" s="32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32"/>
      <c r="F1101" s="32"/>
      <c r="G1101" s="32"/>
      <c r="H1101" s="32"/>
      <c r="I1101" s="32"/>
      <c r="J1101" s="32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32"/>
      <c r="F1102" s="32"/>
      <c r="G1102" s="32"/>
      <c r="H1102" s="32"/>
      <c r="I1102" s="32"/>
      <c r="J1102" s="32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32"/>
      <c r="F1103" s="32"/>
      <c r="G1103" s="32"/>
      <c r="H1103" s="32"/>
      <c r="I1103" s="32"/>
      <c r="J1103" s="32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32"/>
      <c r="F1104" s="32"/>
      <c r="G1104" s="32"/>
      <c r="H1104" s="32"/>
      <c r="I1104" s="32"/>
      <c r="J1104" s="32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32"/>
      <c r="F1105" s="32"/>
      <c r="G1105" s="32"/>
      <c r="H1105" s="32"/>
      <c r="I1105" s="32"/>
      <c r="J1105" s="32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32"/>
      <c r="F1106" s="32"/>
      <c r="G1106" s="32"/>
      <c r="H1106" s="32"/>
      <c r="I1106" s="32"/>
      <c r="J1106" s="32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32"/>
      <c r="F1107" s="32"/>
      <c r="G1107" s="32"/>
      <c r="H1107" s="32"/>
      <c r="I1107" s="32"/>
      <c r="J1107" s="32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32"/>
      <c r="F1108" s="32"/>
      <c r="G1108" s="32"/>
      <c r="H1108" s="32"/>
      <c r="I1108" s="32"/>
      <c r="J1108" s="32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32"/>
      <c r="F1109" s="32"/>
      <c r="G1109" s="32"/>
      <c r="H1109" s="32"/>
      <c r="I1109" s="32"/>
      <c r="J1109" s="32"/>
    </row>
    <row r="1110" spans="1:10" s="1" customFormat="1" ht="11.1" hidden="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9">
        <f>C1110*$E$3423</f>
        <v>1.5983719792569382</v>
      </c>
      <c r="F1110" s="9">
        <f>C1110*$F$3423</f>
        <v>1.5624365998580871</v>
      </c>
      <c r="G1110" s="9">
        <f>C1110*$G$3423</f>
        <v>0.18342351798521433</v>
      </c>
      <c r="H1110" s="9">
        <f>C1110*$H$3423</f>
        <v>0.54476755081803985</v>
      </c>
      <c r="I1110" s="9">
        <f>C1110*$I$3423</f>
        <v>0.18342351798521433</v>
      </c>
      <c r="J1110" s="9">
        <f>C1110*$J$3423</f>
        <v>4.0724231659034942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26"/>
      <c r="F1111" s="26"/>
      <c r="G1111" s="26"/>
      <c r="H1111" s="26"/>
      <c r="I1111" s="26"/>
      <c r="J1111" s="2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26"/>
      <c r="F1112" s="26"/>
      <c r="G1112" s="26"/>
      <c r="H1112" s="26"/>
      <c r="I1112" s="26"/>
      <c r="J1112" s="2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26"/>
      <c r="F1113" s="26"/>
      <c r="G1113" s="26"/>
      <c r="H1113" s="26"/>
      <c r="I1113" s="26"/>
      <c r="J1113" s="2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26"/>
      <c r="F1114" s="26"/>
      <c r="G1114" s="26"/>
      <c r="H1114" s="26"/>
      <c r="I1114" s="26"/>
      <c r="J1114" s="2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26"/>
      <c r="F1115" s="26"/>
      <c r="G1115" s="26"/>
      <c r="H1115" s="26"/>
      <c r="I1115" s="26"/>
      <c r="J1115" s="2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26"/>
      <c r="F1116" s="26"/>
      <c r="G1116" s="26"/>
      <c r="H1116" s="26"/>
      <c r="I1116" s="26"/>
      <c r="J1116" s="2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26"/>
      <c r="F1117" s="26"/>
      <c r="G1117" s="26"/>
      <c r="H1117" s="26"/>
      <c r="I1117" s="26"/>
      <c r="J1117" s="2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26"/>
      <c r="F1118" s="26"/>
      <c r="G1118" s="26"/>
      <c r="H1118" s="26"/>
      <c r="I1118" s="26"/>
      <c r="J1118" s="2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26"/>
      <c r="F1119" s="26"/>
      <c r="G1119" s="26"/>
      <c r="H1119" s="26"/>
      <c r="I1119" s="26"/>
      <c r="J1119" s="2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26"/>
      <c r="F1120" s="26"/>
      <c r="G1120" s="26"/>
      <c r="H1120" s="26"/>
      <c r="I1120" s="26"/>
      <c r="J1120" s="2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26"/>
      <c r="F1121" s="26"/>
      <c r="G1121" s="26"/>
      <c r="H1121" s="26"/>
      <c r="I1121" s="26"/>
      <c r="J1121" s="2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26"/>
      <c r="F1122" s="26"/>
      <c r="G1122" s="26"/>
      <c r="H1122" s="26"/>
      <c r="I1122" s="26"/>
      <c r="J1122" s="2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26"/>
      <c r="F1123" s="26"/>
      <c r="G1123" s="26"/>
      <c r="H1123" s="26"/>
      <c r="I1123" s="26"/>
      <c r="J1123" s="2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26"/>
      <c r="F1124" s="26"/>
      <c r="G1124" s="26"/>
      <c r="H1124" s="26"/>
      <c r="I1124" s="26"/>
      <c r="J1124" s="2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26"/>
      <c r="F1125" s="26"/>
      <c r="G1125" s="26"/>
      <c r="H1125" s="26"/>
      <c r="I1125" s="26"/>
      <c r="J1125" s="2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26"/>
      <c r="F1126" s="26"/>
      <c r="G1126" s="26"/>
      <c r="H1126" s="26"/>
      <c r="I1126" s="26"/>
      <c r="J1126" s="2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26"/>
      <c r="F1127" s="26"/>
      <c r="G1127" s="26"/>
      <c r="H1127" s="26"/>
      <c r="I1127" s="26"/>
      <c r="J1127" s="2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26"/>
      <c r="F1128" s="26"/>
      <c r="G1128" s="26"/>
      <c r="H1128" s="26"/>
      <c r="I1128" s="26"/>
      <c r="J1128" s="2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26"/>
      <c r="F1129" s="26"/>
      <c r="G1129" s="26"/>
      <c r="H1129" s="26"/>
      <c r="I1129" s="26"/>
      <c r="J1129" s="2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26"/>
      <c r="F1130" s="26"/>
      <c r="G1130" s="26"/>
      <c r="H1130" s="26"/>
      <c r="I1130" s="26"/>
      <c r="J1130" s="2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26"/>
      <c r="F1131" s="26"/>
      <c r="G1131" s="26"/>
      <c r="H1131" s="26"/>
      <c r="I1131" s="26"/>
      <c r="J1131" s="2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26"/>
      <c r="F1132" s="26"/>
      <c r="G1132" s="26"/>
      <c r="H1132" s="26"/>
      <c r="I1132" s="26"/>
      <c r="J1132" s="2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26"/>
      <c r="F1133" s="26"/>
      <c r="G1133" s="26"/>
      <c r="H1133" s="26"/>
      <c r="I1133" s="26"/>
      <c r="J1133" s="2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26"/>
      <c r="F1134" s="26"/>
      <c r="G1134" s="26"/>
      <c r="H1134" s="26"/>
      <c r="I1134" s="26"/>
      <c r="J1134" s="2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26"/>
      <c r="F1135" s="26"/>
      <c r="G1135" s="26"/>
      <c r="H1135" s="26"/>
      <c r="I1135" s="26"/>
      <c r="J1135" s="2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26"/>
      <c r="F1136" s="26"/>
      <c r="G1136" s="26"/>
      <c r="H1136" s="26"/>
      <c r="I1136" s="26"/>
      <c r="J1136" s="2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26"/>
      <c r="F1137" s="26"/>
      <c r="G1137" s="26"/>
      <c r="H1137" s="26"/>
      <c r="I1137" s="26"/>
      <c r="J1137" s="2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26"/>
      <c r="F1138" s="26"/>
      <c r="G1138" s="26"/>
      <c r="H1138" s="26"/>
      <c r="I1138" s="26"/>
      <c r="J1138" s="2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26"/>
      <c r="F1139" s="26"/>
      <c r="G1139" s="26"/>
      <c r="H1139" s="26"/>
      <c r="I1139" s="26"/>
      <c r="J1139" s="2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26"/>
      <c r="F1140" s="26"/>
      <c r="G1140" s="26"/>
      <c r="H1140" s="26"/>
      <c r="I1140" s="26"/>
      <c r="J1140" s="2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26"/>
      <c r="F1141" s="26"/>
      <c r="G1141" s="26"/>
      <c r="H1141" s="26"/>
      <c r="I1141" s="26"/>
      <c r="J1141" s="2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26"/>
      <c r="F1142" s="26"/>
      <c r="G1142" s="26"/>
      <c r="H1142" s="26"/>
      <c r="I1142" s="26"/>
      <c r="J1142" s="2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26"/>
      <c r="F1143" s="26"/>
      <c r="G1143" s="26"/>
      <c r="H1143" s="26"/>
      <c r="I1143" s="26"/>
      <c r="J1143" s="2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26"/>
      <c r="F1144" s="26"/>
      <c r="G1144" s="26"/>
      <c r="H1144" s="26"/>
      <c r="I1144" s="26"/>
      <c r="J1144" s="2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26"/>
      <c r="F1145" s="26"/>
      <c r="G1145" s="26"/>
      <c r="H1145" s="26"/>
      <c r="I1145" s="26"/>
      <c r="J1145" s="2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26"/>
      <c r="F1146" s="26"/>
      <c r="G1146" s="26"/>
      <c r="H1146" s="26"/>
      <c r="I1146" s="26"/>
      <c r="J1146" s="2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26"/>
      <c r="F1147" s="26"/>
      <c r="G1147" s="26"/>
      <c r="H1147" s="26"/>
      <c r="I1147" s="26"/>
      <c r="J1147" s="2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26"/>
      <c r="F1148" s="26"/>
      <c r="G1148" s="26"/>
      <c r="H1148" s="26"/>
      <c r="I1148" s="26"/>
      <c r="J1148" s="2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26"/>
      <c r="F1149" s="26"/>
      <c r="G1149" s="26"/>
      <c r="H1149" s="26"/>
      <c r="I1149" s="26"/>
      <c r="J1149" s="2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26"/>
      <c r="F1150" s="26"/>
      <c r="G1150" s="26"/>
      <c r="H1150" s="26"/>
      <c r="I1150" s="26"/>
      <c r="J1150" s="2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26"/>
      <c r="F1151" s="26"/>
      <c r="G1151" s="26"/>
      <c r="H1151" s="26"/>
      <c r="I1151" s="26"/>
      <c r="J1151" s="2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26"/>
      <c r="F1152" s="26"/>
      <c r="G1152" s="26"/>
      <c r="H1152" s="26"/>
      <c r="I1152" s="26"/>
      <c r="J1152" s="2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26"/>
      <c r="F1153" s="26"/>
      <c r="G1153" s="26"/>
      <c r="H1153" s="26"/>
      <c r="I1153" s="26"/>
      <c r="J1153" s="2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26"/>
      <c r="F1154" s="26"/>
      <c r="G1154" s="26"/>
      <c r="H1154" s="26"/>
      <c r="I1154" s="26"/>
      <c r="J1154" s="2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26"/>
      <c r="F1155" s="26"/>
      <c r="G1155" s="26"/>
      <c r="H1155" s="26"/>
      <c r="I1155" s="26"/>
      <c r="J1155" s="2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26"/>
      <c r="F1156" s="26"/>
      <c r="G1156" s="26"/>
      <c r="H1156" s="26"/>
      <c r="I1156" s="26"/>
      <c r="J1156" s="2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26"/>
      <c r="F1157" s="26"/>
      <c r="G1157" s="26"/>
      <c r="H1157" s="26"/>
      <c r="I1157" s="26"/>
      <c r="J1157" s="26"/>
    </row>
    <row r="1158" spans="1:10" ht="11.1" hidden="1" customHeight="1" collapsed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25">
        <f>(C1159+C1207+C1255+C1303+C1351+C1399+C1447+C1495+C1543+C1591)*$E$3423</f>
        <v>3.6418506562316195</v>
      </c>
      <c r="F1158" s="25">
        <f>(C1159+C1207+C1255+C1303+C1351+C1399+C1447+C1495+C1543+C1591)*$F$3423</f>
        <v>3.559972791289018</v>
      </c>
      <c r="G1158" s="25">
        <f>(C1159+C1207+C1255+C1303+C1351+C1399+C1447+C1495+C1543+C1591)*$G$3423</f>
        <v>0.41792590711788496</v>
      </c>
      <c r="H1158" s="25">
        <f>(C1159+C1207+C1255+C1303+C1351+C1399+C1447+C1495+C1543+C1591)*$H$3423</f>
        <v>1.2412392660703975</v>
      </c>
      <c r="I1158" s="25">
        <f>(C1159+C1207+C1255+C1303+C1351+C1399+C1447+C1495+C1543+C1591)*$I$3423</f>
        <v>0.41792590711788496</v>
      </c>
      <c r="J1158" s="25">
        <f>(C1159+C1207+C1255+C1303+C1351+C1399+C1447+C1495+C1543+C1591)*$J$3423</f>
        <v>9.2789145278268066</v>
      </c>
    </row>
    <row r="1159" spans="1:10" s="1" customFormat="1" ht="11.1" hidden="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9">
        <f>C1159*$E$3423</f>
        <v>0.35537527130277252</v>
      </c>
      <c r="F1159" s="9">
        <f>C1159*$F$3423</f>
        <v>0.34738555090666567</v>
      </c>
      <c r="G1159" s="9">
        <f>C1159*$G$3423</f>
        <v>4.0781609858806321E-2</v>
      </c>
      <c r="H1159" s="9">
        <f>C1159*$H$3423</f>
        <v>0.12112131511396265</v>
      </c>
      <c r="I1159" s="9">
        <f>C1159*$I$3423</f>
        <v>4.0781609858806321E-2</v>
      </c>
      <c r="J1159" s="9">
        <f>C1159*$J$3423</f>
        <v>0.90544535704101359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32"/>
      <c r="F1160" s="32"/>
      <c r="G1160" s="32"/>
      <c r="H1160" s="32"/>
      <c r="I1160" s="32"/>
      <c r="J1160" s="32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32"/>
      <c r="F1161" s="32"/>
      <c r="G1161" s="32"/>
      <c r="H1161" s="32"/>
      <c r="I1161" s="32"/>
      <c r="J1161" s="32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32"/>
      <c r="F1162" s="32"/>
      <c r="G1162" s="32"/>
      <c r="H1162" s="32"/>
      <c r="I1162" s="32"/>
      <c r="J1162" s="32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32"/>
      <c r="F1163" s="32"/>
      <c r="G1163" s="32"/>
      <c r="H1163" s="32"/>
      <c r="I1163" s="32"/>
      <c r="J1163" s="32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32"/>
      <c r="F1164" s="32"/>
      <c r="G1164" s="32"/>
      <c r="H1164" s="32"/>
      <c r="I1164" s="32"/>
      <c r="J1164" s="32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32"/>
      <c r="F1165" s="32"/>
      <c r="G1165" s="32"/>
      <c r="H1165" s="32"/>
      <c r="I1165" s="32"/>
      <c r="J1165" s="32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32"/>
      <c r="F1166" s="32"/>
      <c r="G1166" s="32"/>
      <c r="H1166" s="32"/>
      <c r="I1166" s="32"/>
      <c r="J1166" s="32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32"/>
      <c r="F1167" s="32"/>
      <c r="G1167" s="32"/>
      <c r="H1167" s="32"/>
      <c r="I1167" s="32"/>
      <c r="J1167" s="32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32"/>
      <c r="F1168" s="32"/>
      <c r="G1168" s="32"/>
      <c r="H1168" s="32"/>
      <c r="I1168" s="32"/>
      <c r="J1168" s="32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32"/>
      <c r="F1169" s="32"/>
      <c r="G1169" s="32"/>
      <c r="H1169" s="32"/>
      <c r="I1169" s="32"/>
      <c r="J1169" s="32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32"/>
      <c r="F1170" s="32"/>
      <c r="G1170" s="32"/>
      <c r="H1170" s="32"/>
      <c r="I1170" s="32"/>
      <c r="J1170" s="32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32"/>
      <c r="F1171" s="32"/>
      <c r="G1171" s="32"/>
      <c r="H1171" s="32"/>
      <c r="I1171" s="32"/>
      <c r="J1171" s="32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32"/>
      <c r="F1172" s="32"/>
      <c r="G1172" s="32"/>
      <c r="H1172" s="32"/>
      <c r="I1172" s="32"/>
      <c r="J1172" s="32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32"/>
      <c r="F1173" s="32"/>
      <c r="G1173" s="32"/>
      <c r="H1173" s="32"/>
      <c r="I1173" s="32"/>
      <c r="J1173" s="32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32"/>
      <c r="F1174" s="32"/>
      <c r="G1174" s="32"/>
      <c r="H1174" s="32"/>
      <c r="I1174" s="32"/>
      <c r="J1174" s="32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32"/>
      <c r="F1175" s="32"/>
      <c r="G1175" s="32"/>
      <c r="H1175" s="32"/>
      <c r="I1175" s="32"/>
      <c r="J1175" s="32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32"/>
      <c r="F1176" s="32"/>
      <c r="G1176" s="32"/>
      <c r="H1176" s="32"/>
      <c r="I1176" s="32"/>
      <c r="J1176" s="32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32"/>
      <c r="F1177" s="32"/>
      <c r="G1177" s="32"/>
      <c r="H1177" s="32"/>
      <c r="I1177" s="32"/>
      <c r="J1177" s="32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32"/>
      <c r="F1178" s="32"/>
      <c r="G1178" s="32"/>
      <c r="H1178" s="32"/>
      <c r="I1178" s="32"/>
      <c r="J1178" s="32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32"/>
      <c r="F1179" s="32"/>
      <c r="G1179" s="32"/>
      <c r="H1179" s="32"/>
      <c r="I1179" s="32"/>
      <c r="J1179" s="32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32"/>
      <c r="F1180" s="32"/>
      <c r="G1180" s="32"/>
      <c r="H1180" s="32"/>
      <c r="I1180" s="32"/>
      <c r="J1180" s="32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32"/>
      <c r="F1181" s="32"/>
      <c r="G1181" s="32"/>
      <c r="H1181" s="32"/>
      <c r="I1181" s="32"/>
      <c r="J1181" s="32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32"/>
      <c r="F1182" s="32"/>
      <c r="G1182" s="32"/>
      <c r="H1182" s="32"/>
      <c r="I1182" s="32"/>
      <c r="J1182" s="32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32"/>
      <c r="F1183" s="32"/>
      <c r="G1183" s="32"/>
      <c r="H1183" s="32"/>
      <c r="I1183" s="32"/>
      <c r="J1183" s="32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32"/>
      <c r="F1184" s="32"/>
      <c r="G1184" s="32"/>
      <c r="H1184" s="32"/>
      <c r="I1184" s="32"/>
      <c r="J1184" s="32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32"/>
      <c r="F1185" s="32"/>
      <c r="G1185" s="32"/>
      <c r="H1185" s="32"/>
      <c r="I1185" s="32"/>
      <c r="J1185" s="32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32"/>
      <c r="F1186" s="32"/>
      <c r="G1186" s="32"/>
      <c r="H1186" s="32"/>
      <c r="I1186" s="32"/>
      <c r="J1186" s="32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32"/>
      <c r="F1187" s="32"/>
      <c r="G1187" s="32"/>
      <c r="H1187" s="32"/>
      <c r="I1187" s="32"/>
      <c r="J1187" s="32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32"/>
      <c r="F1188" s="32"/>
      <c r="G1188" s="32"/>
      <c r="H1188" s="32"/>
      <c r="I1188" s="32"/>
      <c r="J1188" s="32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32"/>
      <c r="F1189" s="32"/>
      <c r="G1189" s="32"/>
      <c r="H1189" s="32"/>
      <c r="I1189" s="32"/>
      <c r="J1189" s="32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32"/>
      <c r="F1190" s="32"/>
      <c r="G1190" s="32"/>
      <c r="H1190" s="32"/>
      <c r="I1190" s="32"/>
      <c r="J1190" s="32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32"/>
      <c r="F1191" s="32"/>
      <c r="G1191" s="32"/>
      <c r="H1191" s="32"/>
      <c r="I1191" s="32"/>
      <c r="J1191" s="32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32"/>
      <c r="F1192" s="32"/>
      <c r="G1192" s="32"/>
      <c r="H1192" s="32"/>
      <c r="I1192" s="32"/>
      <c r="J1192" s="32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32"/>
      <c r="F1193" s="32"/>
      <c r="G1193" s="32"/>
      <c r="H1193" s="32"/>
      <c r="I1193" s="32"/>
      <c r="J1193" s="32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32"/>
      <c r="F1194" s="32"/>
      <c r="G1194" s="32"/>
      <c r="H1194" s="32"/>
      <c r="I1194" s="32"/>
      <c r="J1194" s="32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32"/>
      <c r="F1195" s="32"/>
      <c r="G1195" s="32"/>
      <c r="H1195" s="32"/>
      <c r="I1195" s="32"/>
      <c r="J1195" s="32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32"/>
      <c r="F1196" s="32"/>
      <c r="G1196" s="32"/>
      <c r="H1196" s="32"/>
      <c r="I1196" s="32"/>
      <c r="J1196" s="32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32"/>
      <c r="F1197" s="32"/>
      <c r="G1197" s="32"/>
      <c r="H1197" s="32"/>
      <c r="I1197" s="32"/>
      <c r="J1197" s="32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32"/>
      <c r="F1198" s="32"/>
      <c r="G1198" s="32"/>
      <c r="H1198" s="32"/>
      <c r="I1198" s="32"/>
      <c r="J1198" s="32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32"/>
      <c r="F1199" s="32"/>
      <c r="G1199" s="32"/>
      <c r="H1199" s="32"/>
      <c r="I1199" s="32"/>
      <c r="J1199" s="32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32"/>
      <c r="F1200" s="32"/>
      <c r="G1200" s="32"/>
      <c r="H1200" s="32"/>
      <c r="I1200" s="32"/>
      <c r="J1200" s="32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32"/>
      <c r="F1201" s="32"/>
      <c r="G1201" s="32"/>
      <c r="H1201" s="32"/>
      <c r="I1201" s="32"/>
      <c r="J1201" s="32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32"/>
      <c r="F1202" s="32"/>
      <c r="G1202" s="32"/>
      <c r="H1202" s="32"/>
      <c r="I1202" s="32"/>
      <c r="J1202" s="32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32"/>
      <c r="F1203" s="32"/>
      <c r="G1203" s="32"/>
      <c r="H1203" s="32"/>
      <c r="I1203" s="32"/>
      <c r="J1203" s="32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32"/>
      <c r="F1204" s="32"/>
      <c r="G1204" s="32"/>
      <c r="H1204" s="32"/>
      <c r="I1204" s="32"/>
      <c r="J1204" s="32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32"/>
      <c r="F1205" s="32"/>
      <c r="G1205" s="32"/>
      <c r="H1205" s="32"/>
      <c r="I1205" s="32"/>
      <c r="J1205" s="32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32"/>
      <c r="F1206" s="32"/>
      <c r="G1206" s="32"/>
      <c r="H1206" s="32"/>
      <c r="I1206" s="32"/>
      <c r="J1206" s="32"/>
    </row>
    <row r="1207" spans="1:10" s="1" customFormat="1" ht="11.1" hidden="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9">
        <f>C1207*$E$3423</f>
        <v>0.47880302594496543</v>
      </c>
      <c r="F1207" s="9">
        <f>C1207*$F$3423</f>
        <v>0.4680383424933392</v>
      </c>
      <c r="G1207" s="9">
        <f>C1207*$G$3423</f>
        <v>5.4945742655986438E-2</v>
      </c>
      <c r="H1207" s="9">
        <f>C1207*$H$3423</f>
        <v>0.16318876654079267</v>
      </c>
      <c r="I1207" s="9">
        <f>C1207*$I$3423</f>
        <v>5.4945742655986438E-2</v>
      </c>
      <c r="J1207" s="9">
        <f>C1207*$J$3423</f>
        <v>1.2199216202910703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32"/>
      <c r="F1208" s="32"/>
      <c r="G1208" s="32"/>
      <c r="H1208" s="32"/>
      <c r="I1208" s="32"/>
      <c r="J1208" s="32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32"/>
      <c r="F1209" s="32"/>
      <c r="G1209" s="32"/>
      <c r="H1209" s="32"/>
      <c r="I1209" s="32"/>
      <c r="J1209" s="32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32"/>
      <c r="F1210" s="32"/>
      <c r="G1210" s="32"/>
      <c r="H1210" s="32"/>
      <c r="I1210" s="32"/>
      <c r="J1210" s="32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32"/>
      <c r="F1211" s="32"/>
      <c r="G1211" s="32"/>
      <c r="H1211" s="32"/>
      <c r="I1211" s="32"/>
      <c r="J1211" s="32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32"/>
      <c r="F1212" s="32"/>
      <c r="G1212" s="32"/>
      <c r="H1212" s="32"/>
      <c r="I1212" s="32"/>
      <c r="J1212" s="32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32"/>
      <c r="F1213" s="32"/>
      <c r="G1213" s="32"/>
      <c r="H1213" s="32"/>
      <c r="I1213" s="32"/>
      <c r="J1213" s="32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32"/>
      <c r="F1214" s="32"/>
      <c r="G1214" s="32"/>
      <c r="H1214" s="32"/>
      <c r="I1214" s="32"/>
      <c r="J1214" s="32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32"/>
      <c r="F1215" s="32"/>
      <c r="G1215" s="32"/>
      <c r="H1215" s="32"/>
      <c r="I1215" s="32"/>
      <c r="J1215" s="32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32"/>
      <c r="F1216" s="32"/>
      <c r="G1216" s="32"/>
      <c r="H1216" s="32"/>
      <c r="I1216" s="32"/>
      <c r="J1216" s="32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32"/>
      <c r="F1217" s="32"/>
      <c r="G1217" s="32"/>
      <c r="H1217" s="32"/>
      <c r="I1217" s="32"/>
      <c r="J1217" s="32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32"/>
      <c r="F1218" s="32"/>
      <c r="G1218" s="32"/>
      <c r="H1218" s="32"/>
      <c r="I1218" s="32"/>
      <c r="J1218" s="32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32"/>
      <c r="F1219" s="32"/>
      <c r="G1219" s="32"/>
      <c r="H1219" s="32"/>
      <c r="I1219" s="32"/>
      <c r="J1219" s="32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32"/>
      <c r="F1220" s="32"/>
      <c r="G1220" s="32"/>
      <c r="H1220" s="32"/>
      <c r="I1220" s="32"/>
      <c r="J1220" s="32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32"/>
      <c r="F1221" s="32"/>
      <c r="G1221" s="32"/>
      <c r="H1221" s="32"/>
      <c r="I1221" s="32"/>
      <c r="J1221" s="32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32"/>
      <c r="F1222" s="32"/>
      <c r="G1222" s="32"/>
      <c r="H1222" s="32"/>
      <c r="I1222" s="32"/>
      <c r="J1222" s="32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32"/>
      <c r="F1223" s="32"/>
      <c r="G1223" s="32"/>
      <c r="H1223" s="32"/>
      <c r="I1223" s="32"/>
      <c r="J1223" s="32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32"/>
      <c r="F1224" s="32"/>
      <c r="G1224" s="32"/>
      <c r="H1224" s="32"/>
      <c r="I1224" s="32"/>
      <c r="J1224" s="32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32"/>
      <c r="F1225" s="32"/>
      <c r="G1225" s="32"/>
      <c r="H1225" s="32"/>
      <c r="I1225" s="32"/>
      <c r="J1225" s="32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32"/>
      <c r="F1226" s="32"/>
      <c r="G1226" s="32"/>
      <c r="H1226" s="32"/>
      <c r="I1226" s="32"/>
      <c r="J1226" s="32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32"/>
      <c r="F1227" s="32"/>
      <c r="G1227" s="32"/>
      <c r="H1227" s="32"/>
      <c r="I1227" s="32"/>
      <c r="J1227" s="32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32"/>
      <c r="F1228" s="32"/>
      <c r="G1228" s="32"/>
      <c r="H1228" s="32"/>
      <c r="I1228" s="32"/>
      <c r="J1228" s="32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32"/>
      <c r="F1229" s="32"/>
      <c r="G1229" s="32"/>
      <c r="H1229" s="32"/>
      <c r="I1229" s="32"/>
      <c r="J1229" s="32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32"/>
      <c r="F1230" s="32"/>
      <c r="G1230" s="32"/>
      <c r="H1230" s="32"/>
      <c r="I1230" s="32"/>
      <c r="J1230" s="32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32"/>
      <c r="F1231" s="32"/>
      <c r="G1231" s="32"/>
      <c r="H1231" s="32"/>
      <c r="I1231" s="32"/>
      <c r="J1231" s="32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32"/>
      <c r="F1232" s="32"/>
      <c r="G1232" s="32"/>
      <c r="H1232" s="32"/>
      <c r="I1232" s="32"/>
      <c r="J1232" s="32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32"/>
      <c r="F1233" s="32"/>
      <c r="G1233" s="32"/>
      <c r="H1233" s="32"/>
      <c r="I1233" s="32"/>
      <c r="J1233" s="32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32"/>
      <c r="F1234" s="32"/>
      <c r="G1234" s="32"/>
      <c r="H1234" s="32"/>
      <c r="I1234" s="32"/>
      <c r="J1234" s="32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32"/>
      <c r="F1235" s="32"/>
      <c r="G1235" s="32"/>
      <c r="H1235" s="32"/>
      <c r="I1235" s="32"/>
      <c r="J1235" s="32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32"/>
      <c r="F1236" s="32"/>
      <c r="G1236" s="32"/>
      <c r="H1236" s="32"/>
      <c r="I1236" s="32"/>
      <c r="J1236" s="32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32"/>
      <c r="F1237" s="32"/>
      <c r="G1237" s="32"/>
      <c r="H1237" s="32"/>
      <c r="I1237" s="32"/>
      <c r="J1237" s="32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32"/>
      <c r="F1238" s="32"/>
      <c r="G1238" s="32"/>
      <c r="H1238" s="32"/>
      <c r="I1238" s="32"/>
      <c r="J1238" s="32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32"/>
      <c r="F1239" s="32"/>
      <c r="G1239" s="32"/>
      <c r="H1239" s="32"/>
      <c r="I1239" s="32"/>
      <c r="J1239" s="32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32"/>
      <c r="F1240" s="32"/>
      <c r="G1240" s="32"/>
      <c r="H1240" s="32"/>
      <c r="I1240" s="32"/>
      <c r="J1240" s="32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32"/>
      <c r="F1241" s="32"/>
      <c r="G1241" s="32"/>
      <c r="H1241" s="32"/>
      <c r="I1241" s="32"/>
      <c r="J1241" s="32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32"/>
      <c r="F1242" s="32"/>
      <c r="G1242" s="32"/>
      <c r="H1242" s="32"/>
      <c r="I1242" s="32"/>
      <c r="J1242" s="32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32"/>
      <c r="F1243" s="32"/>
      <c r="G1243" s="32"/>
      <c r="H1243" s="32"/>
      <c r="I1243" s="32"/>
      <c r="J1243" s="32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32"/>
      <c r="F1244" s="32"/>
      <c r="G1244" s="32"/>
      <c r="H1244" s="32"/>
      <c r="I1244" s="32"/>
      <c r="J1244" s="32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32"/>
      <c r="F1245" s="32"/>
      <c r="G1245" s="32"/>
      <c r="H1245" s="32"/>
      <c r="I1245" s="32"/>
      <c r="J1245" s="32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32"/>
      <c r="F1246" s="32"/>
      <c r="G1246" s="32"/>
      <c r="H1246" s="32"/>
      <c r="I1246" s="32"/>
      <c r="J1246" s="32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32"/>
      <c r="F1247" s="32"/>
      <c r="G1247" s="32"/>
      <c r="H1247" s="32"/>
      <c r="I1247" s="32"/>
      <c r="J1247" s="32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32"/>
      <c r="F1248" s="32"/>
      <c r="G1248" s="32"/>
      <c r="H1248" s="32"/>
      <c r="I1248" s="32"/>
      <c r="J1248" s="32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32"/>
      <c r="F1249" s="32"/>
      <c r="G1249" s="32"/>
      <c r="H1249" s="32"/>
      <c r="I1249" s="32"/>
      <c r="J1249" s="32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32"/>
      <c r="F1250" s="32"/>
      <c r="G1250" s="32"/>
      <c r="H1250" s="32"/>
      <c r="I1250" s="32"/>
      <c r="J1250" s="32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32"/>
      <c r="F1251" s="32"/>
      <c r="G1251" s="32"/>
      <c r="H1251" s="32"/>
      <c r="I1251" s="32"/>
      <c r="J1251" s="32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32"/>
      <c r="F1252" s="32"/>
      <c r="G1252" s="32"/>
      <c r="H1252" s="32"/>
      <c r="I1252" s="32"/>
      <c r="J1252" s="32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32"/>
      <c r="F1253" s="32"/>
      <c r="G1253" s="32"/>
      <c r="H1253" s="32"/>
      <c r="I1253" s="32"/>
      <c r="J1253" s="32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32"/>
      <c r="F1254" s="32"/>
      <c r="G1254" s="32"/>
      <c r="H1254" s="32"/>
      <c r="I1254" s="32"/>
      <c r="J1254" s="32"/>
    </row>
    <row r="1255" spans="1:10" s="1" customFormat="1" ht="11.1" hidden="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9">
        <f>C1255*$E$3423</f>
        <v>0.70856231488932264</v>
      </c>
      <c r="F1255" s="9">
        <f>C1255*$F$3423</f>
        <v>0.69263207090124101</v>
      </c>
      <c r="G1255" s="9">
        <f>C1255*$G$3423</f>
        <v>8.1312106440433671E-2</v>
      </c>
      <c r="H1255" s="9">
        <f>C1255*$H$3423</f>
        <v>0.24149682420212601</v>
      </c>
      <c r="I1255" s="9">
        <f>C1255*$I$3423</f>
        <v>8.1312106440433671E-2</v>
      </c>
      <c r="J1255" s="9">
        <f>C1255*$J$3423</f>
        <v>1.8053154228735573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32"/>
      <c r="F1256" s="32"/>
      <c r="G1256" s="32"/>
      <c r="H1256" s="32"/>
      <c r="I1256" s="32"/>
      <c r="J1256" s="32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32"/>
      <c r="F1257" s="32"/>
      <c r="G1257" s="32"/>
      <c r="H1257" s="32"/>
      <c r="I1257" s="32"/>
      <c r="J1257" s="32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32"/>
      <c r="F1258" s="32"/>
      <c r="G1258" s="32"/>
      <c r="H1258" s="32"/>
      <c r="I1258" s="32"/>
      <c r="J1258" s="32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32"/>
      <c r="F1259" s="32"/>
      <c r="G1259" s="32"/>
      <c r="H1259" s="32"/>
      <c r="I1259" s="32"/>
      <c r="J1259" s="32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32"/>
      <c r="F1260" s="32"/>
      <c r="G1260" s="32"/>
      <c r="H1260" s="32"/>
      <c r="I1260" s="32"/>
      <c r="J1260" s="32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32"/>
      <c r="F1261" s="32"/>
      <c r="G1261" s="32"/>
      <c r="H1261" s="32"/>
      <c r="I1261" s="32"/>
      <c r="J1261" s="32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32"/>
      <c r="F1262" s="32"/>
      <c r="G1262" s="32"/>
      <c r="H1262" s="32"/>
      <c r="I1262" s="32"/>
      <c r="J1262" s="32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32"/>
      <c r="F1263" s="32"/>
      <c r="G1263" s="32"/>
      <c r="H1263" s="32"/>
      <c r="I1263" s="32"/>
      <c r="J1263" s="32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32"/>
      <c r="F1264" s="32"/>
      <c r="G1264" s="32"/>
      <c r="H1264" s="32"/>
      <c r="I1264" s="32"/>
      <c r="J1264" s="32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32"/>
      <c r="F1265" s="32"/>
      <c r="G1265" s="32"/>
      <c r="H1265" s="32"/>
      <c r="I1265" s="32"/>
      <c r="J1265" s="32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32"/>
      <c r="F1266" s="32"/>
      <c r="G1266" s="32"/>
      <c r="H1266" s="32"/>
      <c r="I1266" s="32"/>
      <c r="J1266" s="32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32"/>
      <c r="F1267" s="32"/>
      <c r="G1267" s="32"/>
      <c r="H1267" s="32"/>
      <c r="I1267" s="32"/>
      <c r="J1267" s="32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32"/>
      <c r="F1268" s="32"/>
      <c r="G1268" s="32"/>
      <c r="H1268" s="32"/>
      <c r="I1268" s="32"/>
      <c r="J1268" s="32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32"/>
      <c r="F1269" s="32"/>
      <c r="G1269" s="32"/>
      <c r="H1269" s="32"/>
      <c r="I1269" s="32"/>
      <c r="J1269" s="32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32"/>
      <c r="F1270" s="32"/>
      <c r="G1270" s="32"/>
      <c r="H1270" s="32"/>
      <c r="I1270" s="32"/>
      <c r="J1270" s="32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32"/>
      <c r="F1271" s="32"/>
      <c r="G1271" s="32"/>
      <c r="H1271" s="32"/>
      <c r="I1271" s="32"/>
      <c r="J1271" s="32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32"/>
      <c r="F1272" s="32"/>
      <c r="G1272" s="32"/>
      <c r="H1272" s="32"/>
      <c r="I1272" s="32"/>
      <c r="J1272" s="32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32"/>
      <c r="F1273" s="32"/>
      <c r="G1273" s="32"/>
      <c r="H1273" s="32"/>
      <c r="I1273" s="32"/>
      <c r="J1273" s="32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32"/>
      <c r="F1274" s="32"/>
      <c r="G1274" s="32"/>
      <c r="H1274" s="32"/>
      <c r="I1274" s="32"/>
      <c r="J1274" s="32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32"/>
      <c r="F1275" s="32"/>
      <c r="G1275" s="32"/>
      <c r="H1275" s="32"/>
      <c r="I1275" s="32"/>
      <c r="J1275" s="32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32"/>
      <c r="F1276" s="32"/>
      <c r="G1276" s="32"/>
      <c r="H1276" s="32"/>
      <c r="I1276" s="32"/>
      <c r="J1276" s="32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32"/>
      <c r="F1277" s="32"/>
      <c r="G1277" s="32"/>
      <c r="H1277" s="32"/>
      <c r="I1277" s="32"/>
      <c r="J1277" s="32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32"/>
      <c r="F1278" s="32"/>
      <c r="G1278" s="32"/>
      <c r="H1278" s="32"/>
      <c r="I1278" s="32"/>
      <c r="J1278" s="32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32"/>
      <c r="F1279" s="32"/>
      <c r="G1279" s="32"/>
      <c r="H1279" s="32"/>
      <c r="I1279" s="32"/>
      <c r="J1279" s="32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32"/>
      <c r="F1280" s="32"/>
      <c r="G1280" s="32"/>
      <c r="H1280" s="32"/>
      <c r="I1280" s="32"/>
      <c r="J1280" s="32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32"/>
      <c r="F1281" s="32"/>
      <c r="G1281" s="32"/>
      <c r="H1281" s="32"/>
      <c r="I1281" s="32"/>
      <c r="J1281" s="32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32"/>
      <c r="F1282" s="32"/>
      <c r="G1282" s="32"/>
      <c r="H1282" s="32"/>
      <c r="I1282" s="32"/>
      <c r="J1282" s="32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32"/>
      <c r="F1283" s="32"/>
      <c r="G1283" s="32"/>
      <c r="H1283" s="32"/>
      <c r="I1283" s="32"/>
      <c r="J1283" s="32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32"/>
      <c r="F1284" s="32"/>
      <c r="G1284" s="32"/>
      <c r="H1284" s="32"/>
      <c r="I1284" s="32"/>
      <c r="J1284" s="32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32"/>
      <c r="F1285" s="32"/>
      <c r="G1285" s="32"/>
      <c r="H1285" s="32"/>
      <c r="I1285" s="32"/>
      <c r="J1285" s="32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32"/>
      <c r="F1286" s="32"/>
      <c r="G1286" s="32"/>
      <c r="H1286" s="32"/>
      <c r="I1286" s="32"/>
      <c r="J1286" s="32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32"/>
      <c r="F1287" s="32"/>
      <c r="G1287" s="32"/>
      <c r="H1287" s="32"/>
      <c r="I1287" s="32"/>
      <c r="J1287" s="32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32"/>
      <c r="F1288" s="32"/>
      <c r="G1288" s="32"/>
      <c r="H1288" s="32"/>
      <c r="I1288" s="32"/>
      <c r="J1288" s="32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32"/>
      <c r="F1289" s="32"/>
      <c r="G1289" s="32"/>
      <c r="H1289" s="32"/>
      <c r="I1289" s="32"/>
      <c r="J1289" s="32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32"/>
      <c r="F1290" s="32"/>
      <c r="G1290" s="32"/>
      <c r="H1290" s="32"/>
      <c r="I1290" s="32"/>
      <c r="J1290" s="32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32"/>
      <c r="F1291" s="32"/>
      <c r="G1291" s="32"/>
      <c r="H1291" s="32"/>
      <c r="I1291" s="32"/>
      <c r="J1291" s="32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32"/>
      <c r="F1292" s="32"/>
      <c r="G1292" s="32"/>
      <c r="H1292" s="32"/>
      <c r="I1292" s="32"/>
      <c r="J1292" s="32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32"/>
      <c r="F1293" s="32"/>
      <c r="G1293" s="32"/>
      <c r="H1293" s="32"/>
      <c r="I1293" s="32"/>
      <c r="J1293" s="32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32"/>
      <c r="F1294" s="32"/>
      <c r="G1294" s="32"/>
      <c r="H1294" s="32"/>
      <c r="I1294" s="32"/>
      <c r="J1294" s="32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32"/>
      <c r="F1295" s="32"/>
      <c r="G1295" s="32"/>
      <c r="H1295" s="32"/>
      <c r="I1295" s="32"/>
      <c r="J1295" s="32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32"/>
      <c r="F1296" s="32"/>
      <c r="G1296" s="32"/>
      <c r="H1296" s="32"/>
      <c r="I1296" s="32"/>
      <c r="J1296" s="32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32"/>
      <c r="F1297" s="32"/>
      <c r="G1297" s="32"/>
      <c r="H1297" s="32"/>
      <c r="I1297" s="32"/>
      <c r="J1297" s="32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32"/>
      <c r="F1298" s="32"/>
      <c r="G1298" s="32"/>
      <c r="H1298" s="32"/>
      <c r="I1298" s="32"/>
      <c r="J1298" s="32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32"/>
      <c r="F1299" s="32"/>
      <c r="G1299" s="32"/>
      <c r="H1299" s="32"/>
      <c r="I1299" s="32"/>
      <c r="J1299" s="32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32"/>
      <c r="F1300" s="32"/>
      <c r="G1300" s="32"/>
      <c r="H1300" s="32"/>
      <c r="I1300" s="32"/>
      <c r="J1300" s="32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32"/>
      <c r="F1301" s="32"/>
      <c r="G1301" s="32"/>
      <c r="H1301" s="32"/>
      <c r="I1301" s="32"/>
      <c r="J1301" s="32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32"/>
      <c r="F1302" s="32"/>
      <c r="G1302" s="32"/>
      <c r="H1302" s="32"/>
      <c r="I1302" s="32"/>
      <c r="J1302" s="32"/>
    </row>
    <row r="1303" spans="1:10" s="1" customFormat="1" ht="11.1" hidden="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9">
        <f>C1303*$E$3423</f>
        <v>0.58097713697997699</v>
      </c>
      <c r="F1303" s="9">
        <f>C1303*$F$3423</f>
        <v>0.56791532526757482</v>
      </c>
      <c r="G1303" s="9">
        <f>C1303*$G$3423</f>
        <v>6.6670882445890811E-2</v>
      </c>
      <c r="H1303" s="9">
        <f>C1303*$H$3423</f>
        <v>0.19801241269319195</v>
      </c>
      <c r="I1303" s="9">
        <f>C1303*$I$3423</f>
        <v>6.6670882445890811E-2</v>
      </c>
      <c r="J1303" s="9">
        <f>C1303*$J$3423</f>
        <v>1.4802466398325256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32"/>
      <c r="F1304" s="32"/>
      <c r="G1304" s="32"/>
      <c r="H1304" s="32"/>
      <c r="I1304" s="32"/>
      <c r="J1304" s="32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32"/>
      <c r="F1305" s="32"/>
      <c r="G1305" s="32"/>
      <c r="H1305" s="32"/>
      <c r="I1305" s="32"/>
      <c r="J1305" s="32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32"/>
      <c r="F1306" s="32"/>
      <c r="G1306" s="32"/>
      <c r="H1306" s="32"/>
      <c r="I1306" s="32"/>
      <c r="J1306" s="32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32"/>
      <c r="F1307" s="32"/>
      <c r="G1307" s="32"/>
      <c r="H1307" s="32"/>
      <c r="I1307" s="32"/>
      <c r="J1307" s="32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32"/>
      <c r="F1308" s="32"/>
      <c r="G1308" s="32"/>
      <c r="H1308" s="32"/>
      <c r="I1308" s="32"/>
      <c r="J1308" s="32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32"/>
      <c r="F1309" s="32"/>
      <c r="G1309" s="32"/>
      <c r="H1309" s="32"/>
      <c r="I1309" s="32"/>
      <c r="J1309" s="32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32"/>
      <c r="F1310" s="32"/>
      <c r="G1310" s="32"/>
      <c r="H1310" s="32"/>
      <c r="I1310" s="32"/>
      <c r="J1310" s="32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32"/>
      <c r="F1311" s="32"/>
      <c r="G1311" s="32"/>
      <c r="H1311" s="32"/>
      <c r="I1311" s="32"/>
      <c r="J1311" s="32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32"/>
      <c r="F1312" s="32"/>
      <c r="G1312" s="32"/>
      <c r="H1312" s="32"/>
      <c r="I1312" s="32"/>
      <c r="J1312" s="32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32"/>
      <c r="F1313" s="32"/>
      <c r="G1313" s="32"/>
      <c r="H1313" s="32"/>
      <c r="I1313" s="32"/>
      <c r="J1313" s="32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32"/>
      <c r="F1314" s="32"/>
      <c r="G1314" s="32"/>
      <c r="H1314" s="32"/>
      <c r="I1314" s="32"/>
      <c r="J1314" s="32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32"/>
      <c r="F1315" s="32"/>
      <c r="G1315" s="32"/>
      <c r="H1315" s="32"/>
      <c r="I1315" s="32"/>
      <c r="J1315" s="32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32"/>
      <c r="F1316" s="32"/>
      <c r="G1316" s="32"/>
      <c r="H1316" s="32"/>
      <c r="I1316" s="32"/>
      <c r="J1316" s="32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32"/>
      <c r="F1317" s="32"/>
      <c r="G1317" s="32"/>
      <c r="H1317" s="32"/>
      <c r="I1317" s="32"/>
      <c r="J1317" s="32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32"/>
      <c r="F1318" s="32"/>
      <c r="G1318" s="32"/>
      <c r="H1318" s="32"/>
      <c r="I1318" s="32"/>
      <c r="J1318" s="32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32"/>
      <c r="F1319" s="32"/>
      <c r="G1319" s="32"/>
      <c r="H1319" s="32"/>
      <c r="I1319" s="32"/>
      <c r="J1319" s="32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32"/>
      <c r="F1320" s="32"/>
      <c r="G1320" s="32"/>
      <c r="H1320" s="32"/>
      <c r="I1320" s="32"/>
      <c r="J1320" s="32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32"/>
      <c r="F1321" s="32"/>
      <c r="G1321" s="32"/>
      <c r="H1321" s="32"/>
      <c r="I1321" s="32"/>
      <c r="J1321" s="32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32"/>
      <c r="F1322" s="32"/>
      <c r="G1322" s="32"/>
      <c r="H1322" s="32"/>
      <c r="I1322" s="32"/>
      <c r="J1322" s="32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32"/>
      <c r="F1323" s="32"/>
      <c r="G1323" s="32"/>
      <c r="H1323" s="32"/>
      <c r="I1323" s="32"/>
      <c r="J1323" s="32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32"/>
      <c r="F1324" s="32"/>
      <c r="G1324" s="32"/>
      <c r="H1324" s="32"/>
      <c r="I1324" s="32"/>
      <c r="J1324" s="32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32"/>
      <c r="F1325" s="32"/>
      <c r="G1325" s="32"/>
      <c r="H1325" s="32"/>
      <c r="I1325" s="32"/>
      <c r="J1325" s="32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32"/>
      <c r="F1326" s="32"/>
      <c r="G1326" s="32"/>
      <c r="H1326" s="32"/>
      <c r="I1326" s="32"/>
      <c r="J1326" s="32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32"/>
      <c r="F1327" s="32"/>
      <c r="G1327" s="32"/>
      <c r="H1327" s="32"/>
      <c r="I1327" s="32"/>
      <c r="J1327" s="32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32"/>
      <c r="F1328" s="32"/>
      <c r="G1328" s="32"/>
      <c r="H1328" s="32"/>
      <c r="I1328" s="32"/>
      <c r="J1328" s="32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32"/>
      <c r="F1329" s="32"/>
      <c r="G1329" s="32"/>
      <c r="H1329" s="32"/>
      <c r="I1329" s="32"/>
      <c r="J1329" s="32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32"/>
      <c r="F1330" s="32"/>
      <c r="G1330" s="32"/>
      <c r="H1330" s="32"/>
      <c r="I1330" s="32"/>
      <c r="J1330" s="32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32"/>
      <c r="F1331" s="32"/>
      <c r="G1331" s="32"/>
      <c r="H1331" s="32"/>
      <c r="I1331" s="32"/>
      <c r="J1331" s="32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32"/>
      <c r="F1332" s="32"/>
      <c r="G1332" s="32"/>
      <c r="H1332" s="32"/>
      <c r="I1332" s="32"/>
      <c r="J1332" s="32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32"/>
      <c r="F1333" s="32"/>
      <c r="G1333" s="32"/>
      <c r="H1333" s="32"/>
      <c r="I1333" s="32"/>
      <c r="J1333" s="32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32"/>
      <c r="F1334" s="32"/>
      <c r="G1334" s="32"/>
      <c r="H1334" s="32"/>
      <c r="I1334" s="32"/>
      <c r="J1334" s="32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32"/>
      <c r="F1335" s="32"/>
      <c r="G1335" s="32"/>
      <c r="H1335" s="32"/>
      <c r="I1335" s="32"/>
      <c r="J1335" s="32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32"/>
      <c r="F1336" s="32"/>
      <c r="G1336" s="32"/>
      <c r="H1336" s="32"/>
      <c r="I1336" s="32"/>
      <c r="J1336" s="32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32"/>
      <c r="F1337" s="32"/>
      <c r="G1337" s="32"/>
      <c r="H1337" s="32"/>
      <c r="I1337" s="32"/>
      <c r="J1337" s="32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32"/>
      <c r="F1338" s="32"/>
      <c r="G1338" s="32"/>
      <c r="H1338" s="32"/>
      <c r="I1338" s="32"/>
      <c r="J1338" s="32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32"/>
      <c r="F1339" s="32"/>
      <c r="G1339" s="32"/>
      <c r="H1339" s="32"/>
      <c r="I1339" s="32"/>
      <c r="J1339" s="32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32"/>
      <c r="F1340" s="32"/>
      <c r="G1340" s="32"/>
      <c r="H1340" s="32"/>
      <c r="I1340" s="32"/>
      <c r="J1340" s="32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32"/>
      <c r="F1341" s="32"/>
      <c r="G1341" s="32"/>
      <c r="H1341" s="32"/>
      <c r="I1341" s="32"/>
      <c r="J1341" s="32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32"/>
      <c r="F1342" s="32"/>
      <c r="G1342" s="32"/>
      <c r="H1342" s="32"/>
      <c r="I1342" s="32"/>
      <c r="J1342" s="32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32"/>
      <c r="F1343" s="32"/>
      <c r="G1343" s="32"/>
      <c r="H1343" s="32"/>
      <c r="I1343" s="32"/>
      <c r="J1343" s="32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32"/>
      <c r="F1344" s="32"/>
      <c r="G1344" s="32"/>
      <c r="H1344" s="32"/>
      <c r="I1344" s="32"/>
      <c r="J1344" s="32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32"/>
      <c r="F1345" s="32"/>
      <c r="G1345" s="32"/>
      <c r="H1345" s="32"/>
      <c r="I1345" s="32"/>
      <c r="J1345" s="32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32"/>
      <c r="F1346" s="32"/>
      <c r="G1346" s="32"/>
      <c r="H1346" s="32"/>
      <c r="I1346" s="32"/>
      <c r="J1346" s="32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32"/>
      <c r="F1347" s="32"/>
      <c r="G1347" s="32"/>
      <c r="H1347" s="32"/>
      <c r="I1347" s="32"/>
      <c r="J1347" s="32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32"/>
      <c r="F1348" s="32"/>
      <c r="G1348" s="32"/>
      <c r="H1348" s="32"/>
      <c r="I1348" s="32"/>
      <c r="J1348" s="32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32"/>
      <c r="F1349" s="32"/>
      <c r="G1349" s="32"/>
      <c r="H1349" s="32"/>
      <c r="I1349" s="32"/>
      <c r="J1349" s="32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32"/>
      <c r="F1350" s="32"/>
      <c r="G1350" s="32"/>
      <c r="H1350" s="32"/>
      <c r="I1350" s="32"/>
      <c r="J1350" s="32"/>
    </row>
    <row r="1351" spans="1:10" s="1" customFormat="1" ht="11.1" hidden="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9">
        <f>C1351*$E$3423</f>
        <v>0.14946352631713772</v>
      </c>
      <c r="F1351" s="9">
        <f>C1351*$F$3423</f>
        <v>0.14610321432831427</v>
      </c>
      <c r="G1351" s="9">
        <f>C1351*$G$3423</f>
        <v>1.7151905916362467E-2</v>
      </c>
      <c r="H1351" s="9">
        <f>C1351*$H$3423</f>
        <v>5.094113274324738E-2</v>
      </c>
      <c r="I1351" s="9">
        <f>C1351*$I$3423</f>
        <v>1.7151905916362467E-2</v>
      </c>
      <c r="J1351" s="9">
        <f>C1351*$J$3423</f>
        <v>0.38081168522142433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32"/>
      <c r="F1352" s="32"/>
      <c r="G1352" s="32"/>
      <c r="H1352" s="32"/>
      <c r="I1352" s="32"/>
      <c r="J1352" s="32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32"/>
      <c r="F1353" s="32"/>
      <c r="G1353" s="32"/>
      <c r="H1353" s="32"/>
      <c r="I1353" s="32"/>
      <c r="J1353" s="32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32"/>
      <c r="F1354" s="32"/>
      <c r="G1354" s="32"/>
      <c r="H1354" s="32"/>
      <c r="I1354" s="32"/>
      <c r="J1354" s="32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32"/>
      <c r="F1355" s="32"/>
      <c r="G1355" s="32"/>
      <c r="H1355" s="32"/>
      <c r="I1355" s="32"/>
      <c r="J1355" s="32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32"/>
      <c r="F1356" s="32"/>
      <c r="G1356" s="32"/>
      <c r="H1356" s="32"/>
      <c r="I1356" s="32"/>
      <c r="J1356" s="32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32"/>
      <c r="F1357" s="32"/>
      <c r="G1357" s="32"/>
      <c r="H1357" s="32"/>
      <c r="I1357" s="32"/>
      <c r="J1357" s="32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32"/>
      <c r="F1358" s="32"/>
      <c r="G1358" s="32"/>
      <c r="H1358" s="32"/>
      <c r="I1358" s="32"/>
      <c r="J1358" s="32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32"/>
      <c r="F1359" s="32"/>
      <c r="G1359" s="32"/>
      <c r="H1359" s="32"/>
      <c r="I1359" s="32"/>
      <c r="J1359" s="32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32"/>
      <c r="F1360" s="32"/>
      <c r="G1360" s="32"/>
      <c r="H1360" s="32"/>
      <c r="I1360" s="32"/>
      <c r="J1360" s="32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32"/>
      <c r="F1361" s="32"/>
      <c r="G1361" s="32"/>
      <c r="H1361" s="32"/>
      <c r="I1361" s="32"/>
      <c r="J1361" s="32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32"/>
      <c r="F1362" s="32"/>
      <c r="G1362" s="32"/>
      <c r="H1362" s="32"/>
      <c r="I1362" s="32"/>
      <c r="J1362" s="32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32"/>
      <c r="F1363" s="32"/>
      <c r="G1363" s="32"/>
      <c r="H1363" s="32"/>
      <c r="I1363" s="32"/>
      <c r="J1363" s="32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32"/>
      <c r="F1364" s="32"/>
      <c r="G1364" s="32"/>
      <c r="H1364" s="32"/>
      <c r="I1364" s="32"/>
      <c r="J1364" s="32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32"/>
      <c r="F1365" s="32"/>
      <c r="G1365" s="32"/>
      <c r="H1365" s="32"/>
      <c r="I1365" s="32"/>
      <c r="J1365" s="32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32"/>
      <c r="F1366" s="32"/>
      <c r="G1366" s="32"/>
      <c r="H1366" s="32"/>
      <c r="I1366" s="32"/>
      <c r="J1366" s="32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32"/>
      <c r="F1367" s="32"/>
      <c r="G1367" s="32"/>
      <c r="H1367" s="32"/>
      <c r="I1367" s="32"/>
      <c r="J1367" s="32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32"/>
      <c r="F1368" s="32"/>
      <c r="G1368" s="32"/>
      <c r="H1368" s="32"/>
      <c r="I1368" s="32"/>
      <c r="J1368" s="32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32"/>
      <c r="F1369" s="32"/>
      <c r="G1369" s="32"/>
      <c r="H1369" s="32"/>
      <c r="I1369" s="32"/>
      <c r="J1369" s="32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32"/>
      <c r="F1370" s="32"/>
      <c r="G1370" s="32"/>
      <c r="H1370" s="32"/>
      <c r="I1370" s="32"/>
      <c r="J1370" s="32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32"/>
      <c r="F1371" s="32"/>
      <c r="G1371" s="32"/>
      <c r="H1371" s="32"/>
      <c r="I1371" s="32"/>
      <c r="J1371" s="32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32"/>
      <c r="F1372" s="32"/>
      <c r="G1372" s="32"/>
      <c r="H1372" s="32"/>
      <c r="I1372" s="32"/>
      <c r="J1372" s="32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32"/>
      <c r="F1373" s="32"/>
      <c r="G1373" s="32"/>
      <c r="H1373" s="32"/>
      <c r="I1373" s="32"/>
      <c r="J1373" s="32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32"/>
      <c r="F1374" s="32"/>
      <c r="G1374" s="32"/>
      <c r="H1374" s="32"/>
      <c r="I1374" s="32"/>
      <c r="J1374" s="32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32"/>
      <c r="F1375" s="32"/>
      <c r="G1375" s="32"/>
      <c r="H1375" s="32"/>
      <c r="I1375" s="32"/>
      <c r="J1375" s="32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32"/>
      <c r="F1376" s="32"/>
      <c r="G1376" s="32"/>
      <c r="H1376" s="32"/>
      <c r="I1376" s="32"/>
      <c r="J1376" s="32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32"/>
      <c r="F1377" s="32"/>
      <c r="G1377" s="32"/>
      <c r="H1377" s="32"/>
      <c r="I1377" s="32"/>
      <c r="J1377" s="32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32"/>
      <c r="F1378" s="32"/>
      <c r="G1378" s="32"/>
      <c r="H1378" s="32"/>
      <c r="I1378" s="32"/>
      <c r="J1378" s="32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32"/>
      <c r="F1379" s="32"/>
      <c r="G1379" s="32"/>
      <c r="H1379" s="32"/>
      <c r="I1379" s="32"/>
      <c r="J1379" s="32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32"/>
      <c r="F1380" s="32"/>
      <c r="G1380" s="32"/>
      <c r="H1380" s="32"/>
      <c r="I1380" s="32"/>
      <c r="J1380" s="32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32"/>
      <c r="F1381" s="32"/>
      <c r="G1381" s="32"/>
      <c r="H1381" s="32"/>
      <c r="I1381" s="32"/>
      <c r="J1381" s="32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32"/>
      <c r="F1382" s="32"/>
      <c r="G1382" s="32"/>
      <c r="H1382" s="32"/>
      <c r="I1382" s="32"/>
      <c r="J1382" s="32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32"/>
      <c r="F1383" s="32"/>
      <c r="G1383" s="32"/>
      <c r="H1383" s="32"/>
      <c r="I1383" s="32"/>
      <c r="J1383" s="32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32"/>
      <c r="F1384" s="32"/>
      <c r="G1384" s="32"/>
      <c r="H1384" s="32"/>
      <c r="I1384" s="32"/>
      <c r="J1384" s="32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32"/>
      <c r="F1385" s="32"/>
      <c r="G1385" s="32"/>
      <c r="H1385" s="32"/>
      <c r="I1385" s="32"/>
      <c r="J1385" s="32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32"/>
      <c r="F1386" s="32"/>
      <c r="G1386" s="32"/>
      <c r="H1386" s="32"/>
      <c r="I1386" s="32"/>
      <c r="J1386" s="32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32"/>
      <c r="F1387" s="32"/>
      <c r="G1387" s="32"/>
      <c r="H1387" s="32"/>
      <c r="I1387" s="32"/>
      <c r="J1387" s="32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32"/>
      <c r="F1388" s="32"/>
      <c r="G1388" s="32"/>
      <c r="H1388" s="32"/>
      <c r="I1388" s="32"/>
      <c r="J1388" s="32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32"/>
      <c r="F1389" s="32"/>
      <c r="G1389" s="32"/>
      <c r="H1389" s="32"/>
      <c r="I1389" s="32"/>
      <c r="J1389" s="32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32"/>
      <c r="F1390" s="32"/>
      <c r="G1390" s="32"/>
      <c r="H1390" s="32"/>
      <c r="I1390" s="32"/>
      <c r="J1390" s="32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32"/>
      <c r="F1391" s="32"/>
      <c r="G1391" s="32"/>
      <c r="H1391" s="32"/>
      <c r="I1391" s="32"/>
      <c r="J1391" s="32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32"/>
      <c r="F1392" s="32"/>
      <c r="G1392" s="32"/>
      <c r="H1392" s="32"/>
      <c r="I1392" s="32"/>
      <c r="J1392" s="32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32"/>
      <c r="F1393" s="32"/>
      <c r="G1393" s="32"/>
      <c r="H1393" s="32"/>
      <c r="I1393" s="32"/>
      <c r="J1393" s="32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32"/>
      <c r="F1394" s="32"/>
      <c r="G1394" s="32"/>
      <c r="H1394" s="32"/>
      <c r="I1394" s="32"/>
      <c r="J1394" s="32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32"/>
      <c r="F1395" s="32"/>
      <c r="G1395" s="32"/>
      <c r="H1395" s="32"/>
      <c r="I1395" s="32"/>
      <c r="J1395" s="32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32"/>
      <c r="F1396" s="32"/>
      <c r="G1396" s="32"/>
      <c r="H1396" s="32"/>
      <c r="I1396" s="32"/>
      <c r="J1396" s="32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32"/>
      <c r="F1397" s="32"/>
      <c r="G1397" s="32"/>
      <c r="H1397" s="32"/>
      <c r="I1397" s="32"/>
      <c r="J1397" s="32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32"/>
      <c r="F1398" s="32"/>
      <c r="G1398" s="32"/>
      <c r="H1398" s="32"/>
      <c r="I1398" s="32"/>
      <c r="J1398" s="32"/>
    </row>
    <row r="1399" spans="1:10" s="1" customFormat="1" ht="11.1" hidden="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9">
        <f>C1399*$E$3423</f>
        <v>0.69298029727226107</v>
      </c>
      <c r="F1399" s="9">
        <f>C1399*$F$3423</f>
        <v>0.67740037581368784</v>
      </c>
      <c r="G1399" s="9">
        <f>C1399*$G$3423</f>
        <v>7.9523969182198118E-2</v>
      </c>
      <c r="H1399" s="9">
        <f>C1399*$H$3423</f>
        <v>0.23618605944635468</v>
      </c>
      <c r="I1399" s="9">
        <f>C1399*$I$3423</f>
        <v>7.9523969182198118E-2</v>
      </c>
      <c r="J1399" s="9">
        <f>C1399*$J$3423</f>
        <v>1.7656146708967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32"/>
      <c r="F1400" s="32"/>
      <c r="G1400" s="32"/>
      <c r="H1400" s="32"/>
      <c r="I1400" s="32"/>
      <c r="J1400" s="32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32"/>
      <c r="F1401" s="32"/>
      <c r="G1401" s="32"/>
      <c r="H1401" s="32"/>
      <c r="I1401" s="32"/>
      <c r="J1401" s="32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32"/>
      <c r="F1402" s="32"/>
      <c r="G1402" s="32"/>
      <c r="H1402" s="32"/>
      <c r="I1402" s="32"/>
      <c r="J1402" s="32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32"/>
      <c r="F1403" s="32"/>
      <c r="G1403" s="32"/>
      <c r="H1403" s="32"/>
      <c r="I1403" s="32"/>
      <c r="J1403" s="32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32"/>
      <c r="F1404" s="32"/>
      <c r="G1404" s="32"/>
      <c r="H1404" s="32"/>
      <c r="I1404" s="32"/>
      <c r="J1404" s="32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32"/>
      <c r="F1405" s="32"/>
      <c r="G1405" s="32"/>
      <c r="H1405" s="32"/>
      <c r="I1405" s="32"/>
      <c r="J1405" s="32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32"/>
      <c r="F1406" s="32"/>
      <c r="G1406" s="32"/>
      <c r="H1406" s="32"/>
      <c r="I1406" s="32"/>
      <c r="J1406" s="32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32"/>
      <c r="F1407" s="32"/>
      <c r="G1407" s="32"/>
      <c r="H1407" s="32"/>
      <c r="I1407" s="32"/>
      <c r="J1407" s="32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32"/>
      <c r="F1408" s="32"/>
      <c r="G1408" s="32"/>
      <c r="H1408" s="32"/>
      <c r="I1408" s="32"/>
      <c r="J1408" s="32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32"/>
      <c r="F1409" s="32"/>
      <c r="G1409" s="32"/>
      <c r="H1409" s="32"/>
      <c r="I1409" s="32"/>
      <c r="J1409" s="32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32"/>
      <c r="F1410" s="32"/>
      <c r="G1410" s="32"/>
      <c r="H1410" s="32"/>
      <c r="I1410" s="32"/>
      <c r="J1410" s="32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32"/>
      <c r="F1411" s="32"/>
      <c r="G1411" s="32"/>
      <c r="H1411" s="32"/>
      <c r="I1411" s="32"/>
      <c r="J1411" s="32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32"/>
      <c r="F1412" s="32"/>
      <c r="G1412" s="32"/>
      <c r="H1412" s="32"/>
      <c r="I1412" s="32"/>
      <c r="J1412" s="32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32"/>
      <c r="F1413" s="32"/>
      <c r="G1413" s="32"/>
      <c r="H1413" s="32"/>
      <c r="I1413" s="32"/>
      <c r="J1413" s="32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32"/>
      <c r="F1414" s="32"/>
      <c r="G1414" s="32"/>
      <c r="H1414" s="32"/>
      <c r="I1414" s="32"/>
      <c r="J1414" s="32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32"/>
      <c r="F1415" s="32"/>
      <c r="G1415" s="32"/>
      <c r="H1415" s="32"/>
      <c r="I1415" s="32"/>
      <c r="J1415" s="32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32"/>
      <c r="F1416" s="32"/>
      <c r="G1416" s="32"/>
      <c r="H1416" s="32"/>
      <c r="I1416" s="32"/>
      <c r="J1416" s="32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32"/>
      <c r="F1417" s="32"/>
      <c r="G1417" s="32"/>
      <c r="H1417" s="32"/>
      <c r="I1417" s="32"/>
      <c r="J1417" s="32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32"/>
      <c r="F1418" s="32"/>
      <c r="G1418" s="32"/>
      <c r="H1418" s="32"/>
      <c r="I1418" s="32"/>
      <c r="J1418" s="32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32"/>
      <c r="F1419" s="32"/>
      <c r="G1419" s="32"/>
      <c r="H1419" s="32"/>
      <c r="I1419" s="32"/>
      <c r="J1419" s="32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32"/>
      <c r="F1420" s="32"/>
      <c r="G1420" s="32"/>
      <c r="H1420" s="32"/>
      <c r="I1420" s="32"/>
      <c r="J1420" s="32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32"/>
      <c r="F1421" s="32"/>
      <c r="G1421" s="32"/>
      <c r="H1421" s="32"/>
      <c r="I1421" s="32"/>
      <c r="J1421" s="32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32"/>
      <c r="F1422" s="32"/>
      <c r="G1422" s="32"/>
      <c r="H1422" s="32"/>
      <c r="I1422" s="32"/>
      <c r="J1422" s="32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32"/>
      <c r="F1423" s="32"/>
      <c r="G1423" s="32"/>
      <c r="H1423" s="32"/>
      <c r="I1423" s="32"/>
      <c r="J1423" s="32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32"/>
      <c r="F1424" s="32"/>
      <c r="G1424" s="32"/>
      <c r="H1424" s="32"/>
      <c r="I1424" s="32"/>
      <c r="J1424" s="32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32"/>
      <c r="F1425" s="32"/>
      <c r="G1425" s="32"/>
      <c r="H1425" s="32"/>
      <c r="I1425" s="32"/>
      <c r="J1425" s="32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32"/>
      <c r="F1426" s="32"/>
      <c r="G1426" s="32"/>
      <c r="H1426" s="32"/>
      <c r="I1426" s="32"/>
      <c r="J1426" s="32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32"/>
      <c r="F1427" s="32"/>
      <c r="G1427" s="32"/>
      <c r="H1427" s="32"/>
      <c r="I1427" s="32"/>
      <c r="J1427" s="32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32"/>
      <c r="F1428" s="32"/>
      <c r="G1428" s="32"/>
      <c r="H1428" s="32"/>
      <c r="I1428" s="32"/>
      <c r="J1428" s="32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32"/>
      <c r="F1429" s="32"/>
      <c r="G1429" s="32"/>
      <c r="H1429" s="32"/>
      <c r="I1429" s="32"/>
      <c r="J1429" s="32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32"/>
      <c r="F1430" s="32"/>
      <c r="G1430" s="32"/>
      <c r="H1430" s="32"/>
      <c r="I1430" s="32"/>
      <c r="J1430" s="32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32"/>
      <c r="F1431" s="32"/>
      <c r="G1431" s="32"/>
      <c r="H1431" s="32"/>
      <c r="I1431" s="32"/>
      <c r="J1431" s="32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32"/>
      <c r="F1432" s="32"/>
      <c r="G1432" s="32"/>
      <c r="H1432" s="32"/>
      <c r="I1432" s="32"/>
      <c r="J1432" s="32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32"/>
      <c r="F1433" s="32"/>
      <c r="G1433" s="32"/>
      <c r="H1433" s="32"/>
      <c r="I1433" s="32"/>
      <c r="J1433" s="32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32"/>
      <c r="F1434" s="32"/>
      <c r="G1434" s="32"/>
      <c r="H1434" s="32"/>
      <c r="I1434" s="32"/>
      <c r="J1434" s="32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32"/>
      <c r="F1435" s="32"/>
      <c r="G1435" s="32"/>
      <c r="H1435" s="32"/>
      <c r="I1435" s="32"/>
      <c r="J1435" s="32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32"/>
      <c r="F1436" s="32"/>
      <c r="G1436" s="32"/>
      <c r="H1436" s="32"/>
      <c r="I1436" s="32"/>
      <c r="J1436" s="32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32"/>
      <c r="F1437" s="32"/>
      <c r="G1437" s="32"/>
      <c r="H1437" s="32"/>
      <c r="I1437" s="32"/>
      <c r="J1437" s="32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32"/>
      <c r="F1438" s="32"/>
      <c r="G1438" s="32"/>
      <c r="H1438" s="32"/>
      <c r="I1438" s="32"/>
      <c r="J1438" s="32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32"/>
      <c r="F1439" s="32"/>
      <c r="G1439" s="32"/>
      <c r="H1439" s="32"/>
      <c r="I1439" s="32"/>
      <c r="J1439" s="32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32"/>
      <c r="F1440" s="32"/>
      <c r="G1440" s="32"/>
      <c r="H1440" s="32"/>
      <c r="I1440" s="32"/>
      <c r="J1440" s="32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32"/>
      <c r="F1441" s="32"/>
      <c r="G1441" s="32"/>
      <c r="H1441" s="32"/>
      <c r="I1441" s="32"/>
      <c r="J1441" s="32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32"/>
      <c r="F1442" s="32"/>
      <c r="G1442" s="32"/>
      <c r="H1442" s="32"/>
      <c r="I1442" s="32"/>
      <c r="J1442" s="32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32"/>
      <c r="F1443" s="32"/>
      <c r="G1443" s="32"/>
      <c r="H1443" s="32"/>
      <c r="I1443" s="32"/>
      <c r="J1443" s="32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32"/>
      <c r="F1444" s="32"/>
      <c r="G1444" s="32"/>
      <c r="H1444" s="32"/>
      <c r="I1444" s="32"/>
      <c r="J1444" s="32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32"/>
      <c r="F1445" s="32"/>
      <c r="G1445" s="32"/>
      <c r="H1445" s="32"/>
      <c r="I1445" s="32"/>
      <c r="J1445" s="32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32"/>
      <c r="F1446" s="32"/>
      <c r="G1446" s="32"/>
      <c r="H1446" s="32"/>
      <c r="I1446" s="32"/>
      <c r="J1446" s="32"/>
    </row>
    <row r="1447" spans="1:10" s="1" customFormat="1" ht="11.1" hidden="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9">
        <f>C1447*$E$3423</f>
        <v>0.43904280211195018</v>
      </c>
      <c r="F1447" s="9">
        <f>C1447*$F$3423</f>
        <v>0.42917202742934951</v>
      </c>
      <c r="G1447" s="9">
        <f>C1447*$G$3423</f>
        <v>5.0382999924021364E-2</v>
      </c>
      <c r="H1447" s="9">
        <f>C1447*$H$3423</f>
        <v>0.14963742802974203</v>
      </c>
      <c r="I1447" s="9">
        <f>C1447*$I$3423</f>
        <v>5.0382999924021364E-2</v>
      </c>
      <c r="J1447" s="9">
        <f>C1447*$J$3423</f>
        <v>1.1186182574190846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32"/>
      <c r="F1448" s="32"/>
      <c r="G1448" s="32"/>
      <c r="H1448" s="32"/>
      <c r="I1448" s="32"/>
      <c r="J1448" s="32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32"/>
      <c r="F1449" s="32"/>
      <c r="G1449" s="32"/>
      <c r="H1449" s="32"/>
      <c r="I1449" s="32"/>
      <c r="J1449" s="32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32"/>
      <c r="F1450" s="32"/>
      <c r="G1450" s="32"/>
      <c r="H1450" s="32"/>
      <c r="I1450" s="32"/>
      <c r="J1450" s="32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32"/>
      <c r="F1451" s="32"/>
      <c r="G1451" s="32"/>
      <c r="H1451" s="32"/>
      <c r="I1451" s="32"/>
      <c r="J1451" s="32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32"/>
      <c r="F1452" s="32"/>
      <c r="G1452" s="32"/>
      <c r="H1452" s="32"/>
      <c r="I1452" s="32"/>
      <c r="J1452" s="32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32"/>
      <c r="F1453" s="32"/>
      <c r="G1453" s="32"/>
      <c r="H1453" s="32"/>
      <c r="I1453" s="32"/>
      <c r="J1453" s="32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32"/>
      <c r="F1454" s="32"/>
      <c r="G1454" s="32"/>
      <c r="H1454" s="32"/>
      <c r="I1454" s="32"/>
      <c r="J1454" s="32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32"/>
      <c r="F1455" s="32"/>
      <c r="G1455" s="32"/>
      <c r="H1455" s="32"/>
      <c r="I1455" s="32"/>
      <c r="J1455" s="32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32"/>
      <c r="F1456" s="32"/>
      <c r="G1456" s="32"/>
      <c r="H1456" s="32"/>
      <c r="I1456" s="32"/>
      <c r="J1456" s="32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32"/>
      <c r="F1457" s="32"/>
      <c r="G1457" s="32"/>
      <c r="H1457" s="32"/>
      <c r="I1457" s="32"/>
      <c r="J1457" s="32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32"/>
      <c r="F1458" s="32"/>
      <c r="G1458" s="32"/>
      <c r="H1458" s="32"/>
      <c r="I1458" s="32"/>
      <c r="J1458" s="32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32"/>
      <c r="F1459" s="32"/>
      <c r="G1459" s="32"/>
      <c r="H1459" s="32"/>
      <c r="I1459" s="32"/>
      <c r="J1459" s="32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32"/>
      <c r="F1460" s="32"/>
      <c r="G1460" s="32"/>
      <c r="H1460" s="32"/>
      <c r="I1460" s="32"/>
      <c r="J1460" s="32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32"/>
      <c r="F1461" s="32"/>
      <c r="G1461" s="32"/>
      <c r="H1461" s="32"/>
      <c r="I1461" s="32"/>
      <c r="J1461" s="32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32"/>
      <c r="F1462" s="32"/>
      <c r="G1462" s="32"/>
      <c r="H1462" s="32"/>
      <c r="I1462" s="32"/>
      <c r="J1462" s="32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32"/>
      <c r="F1463" s="32"/>
      <c r="G1463" s="32"/>
      <c r="H1463" s="32"/>
      <c r="I1463" s="32"/>
      <c r="J1463" s="32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32"/>
      <c r="F1464" s="32"/>
      <c r="G1464" s="32"/>
      <c r="H1464" s="32"/>
      <c r="I1464" s="32"/>
      <c r="J1464" s="32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32"/>
      <c r="F1465" s="32"/>
      <c r="G1465" s="32"/>
      <c r="H1465" s="32"/>
      <c r="I1465" s="32"/>
      <c r="J1465" s="32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32"/>
      <c r="F1466" s="32"/>
      <c r="G1466" s="32"/>
      <c r="H1466" s="32"/>
      <c r="I1466" s="32"/>
      <c r="J1466" s="32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32"/>
      <c r="F1467" s="32"/>
      <c r="G1467" s="32"/>
      <c r="H1467" s="32"/>
      <c r="I1467" s="32"/>
      <c r="J1467" s="32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32"/>
      <c r="F1468" s="32"/>
      <c r="G1468" s="32"/>
      <c r="H1468" s="32"/>
      <c r="I1468" s="32"/>
      <c r="J1468" s="32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32"/>
      <c r="F1469" s="32"/>
      <c r="G1469" s="32"/>
      <c r="H1469" s="32"/>
      <c r="I1469" s="32"/>
      <c r="J1469" s="32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32"/>
      <c r="F1470" s="32"/>
      <c r="G1470" s="32"/>
      <c r="H1470" s="32"/>
      <c r="I1470" s="32"/>
      <c r="J1470" s="32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32"/>
      <c r="F1471" s="32"/>
      <c r="G1471" s="32"/>
      <c r="H1471" s="32"/>
      <c r="I1471" s="32"/>
      <c r="J1471" s="32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32"/>
      <c r="F1472" s="32"/>
      <c r="G1472" s="32"/>
      <c r="H1472" s="32"/>
      <c r="I1472" s="32"/>
      <c r="J1472" s="32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32"/>
      <c r="F1473" s="32"/>
      <c r="G1473" s="32"/>
      <c r="H1473" s="32"/>
      <c r="I1473" s="32"/>
      <c r="J1473" s="32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32"/>
      <c r="F1474" s="32"/>
      <c r="G1474" s="32"/>
      <c r="H1474" s="32"/>
      <c r="I1474" s="32"/>
      <c r="J1474" s="32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32"/>
      <c r="F1475" s="32"/>
      <c r="G1475" s="32"/>
      <c r="H1475" s="32"/>
      <c r="I1475" s="32"/>
      <c r="J1475" s="32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32"/>
      <c r="F1476" s="32"/>
      <c r="G1476" s="32"/>
      <c r="H1476" s="32"/>
      <c r="I1476" s="32"/>
      <c r="J1476" s="32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32"/>
      <c r="F1477" s="32"/>
      <c r="G1477" s="32"/>
      <c r="H1477" s="32"/>
      <c r="I1477" s="32"/>
      <c r="J1477" s="32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32"/>
      <c r="F1478" s="32"/>
      <c r="G1478" s="32"/>
      <c r="H1478" s="32"/>
      <c r="I1478" s="32"/>
      <c r="J1478" s="32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32"/>
      <c r="F1479" s="32"/>
      <c r="G1479" s="32"/>
      <c r="H1479" s="32"/>
      <c r="I1479" s="32"/>
      <c r="J1479" s="32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32"/>
      <c r="F1480" s="32"/>
      <c r="G1480" s="32"/>
      <c r="H1480" s="32"/>
      <c r="I1480" s="32"/>
      <c r="J1480" s="32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32"/>
      <c r="F1481" s="32"/>
      <c r="G1481" s="32"/>
      <c r="H1481" s="32"/>
      <c r="I1481" s="32"/>
      <c r="J1481" s="32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32"/>
      <c r="F1482" s="32"/>
      <c r="G1482" s="32"/>
      <c r="H1482" s="32"/>
      <c r="I1482" s="32"/>
      <c r="J1482" s="32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32"/>
      <c r="F1483" s="32"/>
      <c r="G1483" s="32"/>
      <c r="H1483" s="32"/>
      <c r="I1483" s="32"/>
      <c r="J1483" s="32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32"/>
      <c r="F1484" s="32"/>
      <c r="G1484" s="32"/>
      <c r="H1484" s="32"/>
      <c r="I1484" s="32"/>
      <c r="J1484" s="32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32"/>
      <c r="F1485" s="32"/>
      <c r="G1485" s="32"/>
      <c r="H1485" s="32"/>
      <c r="I1485" s="32"/>
      <c r="J1485" s="32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32"/>
      <c r="F1486" s="32"/>
      <c r="G1486" s="32"/>
      <c r="H1486" s="32"/>
      <c r="I1486" s="32"/>
      <c r="J1486" s="32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32"/>
      <c r="F1487" s="32"/>
      <c r="G1487" s="32"/>
      <c r="H1487" s="32"/>
      <c r="I1487" s="32"/>
      <c r="J1487" s="32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32"/>
      <c r="F1488" s="32"/>
      <c r="G1488" s="32"/>
      <c r="H1488" s="32"/>
      <c r="I1488" s="32"/>
      <c r="J1488" s="32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32"/>
      <c r="F1489" s="32"/>
      <c r="G1489" s="32"/>
      <c r="H1489" s="32"/>
      <c r="I1489" s="32"/>
      <c r="J1489" s="32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32"/>
      <c r="F1490" s="32"/>
      <c r="G1490" s="32"/>
      <c r="H1490" s="32"/>
      <c r="I1490" s="32"/>
      <c r="J1490" s="32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32"/>
      <c r="F1491" s="32"/>
      <c r="G1491" s="32"/>
      <c r="H1491" s="32"/>
      <c r="I1491" s="32"/>
      <c r="J1491" s="32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32"/>
      <c r="F1492" s="32"/>
      <c r="G1492" s="32"/>
      <c r="H1492" s="32"/>
      <c r="I1492" s="32"/>
      <c r="J1492" s="32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32"/>
      <c r="F1493" s="32"/>
      <c r="G1493" s="32"/>
      <c r="H1493" s="32"/>
      <c r="I1493" s="32"/>
      <c r="J1493" s="32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32"/>
      <c r="F1494" s="32"/>
      <c r="G1494" s="32"/>
      <c r="H1494" s="32"/>
      <c r="I1494" s="32"/>
      <c r="J1494" s="32"/>
    </row>
    <row r="1495" spans="1:10" s="1" customFormat="1" ht="11.1" hidden="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9">
        <f>C1495*$E$3423</f>
        <v>3.8682855537944344E-2</v>
      </c>
      <c r="F1495" s="9">
        <f>C1495*$F$3423</f>
        <v>3.7813168689058763E-2</v>
      </c>
      <c r="G1495" s="9">
        <f>C1495*$G$3423</f>
        <v>4.4391077549933737E-3</v>
      </c>
      <c r="H1495" s="9">
        <f>C1495*$H$3423</f>
        <v>1.3184142830037987E-2</v>
      </c>
      <c r="I1495" s="9">
        <f>C1495*$I$3423</f>
        <v>4.4391077549933737E-3</v>
      </c>
      <c r="J1495" s="9">
        <f>C1495*$J$3423</f>
        <v>9.8558382567027855E-2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32"/>
      <c r="F1496" s="32"/>
      <c r="G1496" s="32"/>
      <c r="H1496" s="32"/>
      <c r="I1496" s="32"/>
      <c r="J1496" s="32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32"/>
      <c r="F1497" s="32"/>
      <c r="G1497" s="32"/>
      <c r="H1497" s="32"/>
      <c r="I1497" s="32"/>
      <c r="J1497" s="32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32"/>
      <c r="F1498" s="32"/>
      <c r="G1498" s="32"/>
      <c r="H1498" s="32"/>
      <c r="I1498" s="32"/>
      <c r="J1498" s="32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32"/>
      <c r="F1499" s="32"/>
      <c r="G1499" s="32"/>
      <c r="H1499" s="32"/>
      <c r="I1499" s="32"/>
      <c r="J1499" s="32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32"/>
      <c r="F1500" s="32"/>
      <c r="G1500" s="32"/>
      <c r="H1500" s="32"/>
      <c r="I1500" s="32"/>
      <c r="J1500" s="32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32"/>
      <c r="F1501" s="32"/>
      <c r="G1501" s="32"/>
      <c r="H1501" s="32"/>
      <c r="I1501" s="32"/>
      <c r="J1501" s="32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32"/>
      <c r="F1502" s="32"/>
      <c r="G1502" s="32"/>
      <c r="H1502" s="32"/>
      <c r="I1502" s="32"/>
      <c r="J1502" s="32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32"/>
      <c r="F1503" s="32"/>
      <c r="G1503" s="32"/>
      <c r="H1503" s="32"/>
      <c r="I1503" s="32"/>
      <c r="J1503" s="32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32"/>
      <c r="F1504" s="32"/>
      <c r="G1504" s="32"/>
      <c r="H1504" s="32"/>
      <c r="I1504" s="32"/>
      <c r="J1504" s="32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32"/>
      <c r="F1505" s="32"/>
      <c r="G1505" s="32"/>
      <c r="H1505" s="32"/>
      <c r="I1505" s="32"/>
      <c r="J1505" s="32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32"/>
      <c r="F1506" s="32"/>
      <c r="G1506" s="32"/>
      <c r="H1506" s="32"/>
      <c r="I1506" s="32"/>
      <c r="J1506" s="32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32"/>
      <c r="F1507" s="32"/>
      <c r="G1507" s="32"/>
      <c r="H1507" s="32"/>
      <c r="I1507" s="32"/>
      <c r="J1507" s="32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32"/>
      <c r="F1508" s="32"/>
      <c r="G1508" s="32"/>
      <c r="H1508" s="32"/>
      <c r="I1508" s="32"/>
      <c r="J1508" s="32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32"/>
      <c r="F1509" s="32"/>
      <c r="G1509" s="32"/>
      <c r="H1509" s="32"/>
      <c r="I1509" s="32"/>
      <c r="J1509" s="32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32"/>
      <c r="F1510" s="32"/>
      <c r="G1510" s="32"/>
      <c r="H1510" s="32"/>
      <c r="I1510" s="32"/>
      <c r="J1510" s="32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32"/>
      <c r="F1511" s="32"/>
      <c r="G1511" s="32"/>
      <c r="H1511" s="32"/>
      <c r="I1511" s="32"/>
      <c r="J1511" s="32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32"/>
      <c r="F1512" s="32"/>
      <c r="G1512" s="32"/>
      <c r="H1512" s="32"/>
      <c r="I1512" s="32"/>
      <c r="J1512" s="32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32"/>
      <c r="F1513" s="32"/>
      <c r="G1513" s="32"/>
      <c r="H1513" s="32"/>
      <c r="I1513" s="32"/>
      <c r="J1513" s="32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32"/>
      <c r="F1514" s="32"/>
      <c r="G1514" s="32"/>
      <c r="H1514" s="32"/>
      <c r="I1514" s="32"/>
      <c r="J1514" s="32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32"/>
      <c r="F1515" s="32"/>
      <c r="G1515" s="32"/>
      <c r="H1515" s="32"/>
      <c r="I1515" s="32"/>
      <c r="J1515" s="32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32"/>
      <c r="F1516" s="32"/>
      <c r="G1516" s="32"/>
      <c r="H1516" s="32"/>
      <c r="I1516" s="32"/>
      <c r="J1516" s="32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32"/>
      <c r="F1517" s="32"/>
      <c r="G1517" s="32"/>
      <c r="H1517" s="32"/>
      <c r="I1517" s="32"/>
      <c r="J1517" s="32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32"/>
      <c r="F1518" s="32"/>
      <c r="G1518" s="32"/>
      <c r="H1518" s="32"/>
      <c r="I1518" s="32"/>
      <c r="J1518" s="32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32"/>
      <c r="F1519" s="32"/>
      <c r="G1519" s="32"/>
      <c r="H1519" s="32"/>
      <c r="I1519" s="32"/>
      <c r="J1519" s="32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32"/>
      <c r="F1520" s="32"/>
      <c r="G1520" s="32"/>
      <c r="H1520" s="32"/>
      <c r="I1520" s="32"/>
      <c r="J1520" s="32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32"/>
      <c r="F1521" s="32"/>
      <c r="G1521" s="32"/>
      <c r="H1521" s="32"/>
      <c r="I1521" s="32"/>
      <c r="J1521" s="32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32"/>
      <c r="F1522" s="32"/>
      <c r="G1522" s="32"/>
      <c r="H1522" s="32"/>
      <c r="I1522" s="32"/>
      <c r="J1522" s="32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32"/>
      <c r="F1523" s="32"/>
      <c r="G1523" s="32"/>
      <c r="H1523" s="32"/>
      <c r="I1523" s="32"/>
      <c r="J1523" s="32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32"/>
      <c r="F1524" s="32"/>
      <c r="G1524" s="32"/>
      <c r="H1524" s="32"/>
      <c r="I1524" s="32"/>
      <c r="J1524" s="32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32"/>
      <c r="F1525" s="32"/>
      <c r="G1525" s="32"/>
      <c r="H1525" s="32"/>
      <c r="I1525" s="32"/>
      <c r="J1525" s="32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32"/>
      <c r="F1526" s="32"/>
      <c r="G1526" s="32"/>
      <c r="H1526" s="32"/>
      <c r="I1526" s="32"/>
      <c r="J1526" s="32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32"/>
      <c r="F1527" s="32"/>
      <c r="G1527" s="32"/>
      <c r="H1527" s="32"/>
      <c r="I1527" s="32"/>
      <c r="J1527" s="32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32"/>
      <c r="F1528" s="32"/>
      <c r="G1528" s="32"/>
      <c r="H1528" s="32"/>
      <c r="I1528" s="32"/>
      <c r="J1528" s="32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32"/>
      <c r="F1529" s="32"/>
      <c r="G1529" s="32"/>
      <c r="H1529" s="32"/>
      <c r="I1529" s="32"/>
      <c r="J1529" s="32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32"/>
      <c r="F1530" s="32"/>
      <c r="G1530" s="32"/>
      <c r="H1530" s="32"/>
      <c r="I1530" s="32"/>
      <c r="J1530" s="32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32"/>
      <c r="F1531" s="32"/>
      <c r="G1531" s="32"/>
      <c r="H1531" s="32"/>
      <c r="I1531" s="32"/>
      <c r="J1531" s="32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32"/>
      <c r="F1532" s="32"/>
      <c r="G1532" s="32"/>
      <c r="H1532" s="32"/>
      <c r="I1532" s="32"/>
      <c r="J1532" s="32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32"/>
      <c r="F1533" s="32"/>
      <c r="G1533" s="32"/>
      <c r="H1533" s="32"/>
      <c r="I1533" s="32"/>
      <c r="J1533" s="32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32"/>
      <c r="F1534" s="32"/>
      <c r="G1534" s="32"/>
      <c r="H1534" s="32"/>
      <c r="I1534" s="32"/>
      <c r="J1534" s="32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32"/>
      <c r="F1535" s="32"/>
      <c r="G1535" s="32"/>
      <c r="H1535" s="32"/>
      <c r="I1535" s="32"/>
      <c r="J1535" s="32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32"/>
      <c r="F1536" s="32"/>
      <c r="G1536" s="32"/>
      <c r="H1536" s="32"/>
      <c r="I1536" s="32"/>
      <c r="J1536" s="32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32"/>
      <c r="F1537" s="32"/>
      <c r="G1537" s="32"/>
      <c r="H1537" s="32"/>
      <c r="I1537" s="32"/>
      <c r="J1537" s="32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32"/>
      <c r="F1538" s="32"/>
      <c r="G1538" s="32"/>
      <c r="H1538" s="32"/>
      <c r="I1538" s="32"/>
      <c r="J1538" s="32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32"/>
      <c r="F1539" s="32"/>
      <c r="G1539" s="32"/>
      <c r="H1539" s="32"/>
      <c r="I1539" s="32"/>
      <c r="J1539" s="32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32"/>
      <c r="F1540" s="32"/>
      <c r="G1540" s="32"/>
      <c r="H1540" s="32"/>
      <c r="I1540" s="32"/>
      <c r="J1540" s="32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32"/>
      <c r="F1541" s="32"/>
      <c r="G1541" s="32"/>
      <c r="H1541" s="32"/>
      <c r="I1541" s="32"/>
      <c r="J1541" s="32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32"/>
      <c r="F1542" s="32"/>
      <c r="G1542" s="32"/>
      <c r="H1542" s="32"/>
      <c r="I1542" s="32"/>
      <c r="J1542" s="32"/>
    </row>
    <row r="1543" spans="1:10" s="1" customFormat="1" ht="11.1" hidden="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9">
        <f>C1543*$E$3423</f>
        <v>0.12658047332343569</v>
      </c>
      <c r="F1543" s="9">
        <f>C1543*$F$3423</f>
        <v>0.12373462930690178</v>
      </c>
      <c r="G1543" s="9">
        <f>C1543*$G$3423</f>
        <v>1.4525927647963281E-2</v>
      </c>
      <c r="H1543" s="9">
        <f>C1543*$H$3423</f>
        <v>4.3141981546656889E-2</v>
      </c>
      <c r="I1543" s="9">
        <f>C1543*$I$3423</f>
        <v>1.4525927647963281E-2</v>
      </c>
      <c r="J1543" s="9">
        <f>C1543*$J$3423</f>
        <v>0.32250893947292092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32"/>
      <c r="F1544" s="32"/>
      <c r="G1544" s="32"/>
      <c r="H1544" s="32"/>
      <c r="I1544" s="32"/>
      <c r="J1544" s="32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32"/>
      <c r="F1545" s="32"/>
      <c r="G1545" s="32"/>
      <c r="H1545" s="32"/>
      <c r="I1545" s="32"/>
      <c r="J1545" s="32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32"/>
      <c r="F1546" s="32"/>
      <c r="G1546" s="32"/>
      <c r="H1546" s="32"/>
      <c r="I1546" s="32"/>
      <c r="J1546" s="32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32"/>
      <c r="F1547" s="32"/>
      <c r="G1547" s="32"/>
      <c r="H1547" s="32"/>
      <c r="I1547" s="32"/>
      <c r="J1547" s="32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32"/>
      <c r="F1548" s="32"/>
      <c r="G1548" s="32"/>
      <c r="H1548" s="32"/>
      <c r="I1548" s="32"/>
      <c r="J1548" s="32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32"/>
      <c r="F1549" s="32"/>
      <c r="G1549" s="32"/>
      <c r="H1549" s="32"/>
      <c r="I1549" s="32"/>
      <c r="J1549" s="32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32"/>
      <c r="F1550" s="32"/>
      <c r="G1550" s="32"/>
      <c r="H1550" s="32"/>
      <c r="I1550" s="32"/>
      <c r="J1550" s="32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32"/>
      <c r="F1551" s="32"/>
      <c r="G1551" s="32"/>
      <c r="H1551" s="32"/>
      <c r="I1551" s="32"/>
      <c r="J1551" s="32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32"/>
      <c r="F1552" s="32"/>
      <c r="G1552" s="32"/>
      <c r="H1552" s="32"/>
      <c r="I1552" s="32"/>
      <c r="J1552" s="32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32"/>
      <c r="F1553" s="32"/>
      <c r="G1553" s="32"/>
      <c r="H1553" s="32"/>
      <c r="I1553" s="32"/>
      <c r="J1553" s="32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32"/>
      <c r="F1554" s="32"/>
      <c r="G1554" s="32"/>
      <c r="H1554" s="32"/>
      <c r="I1554" s="32"/>
      <c r="J1554" s="32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32"/>
      <c r="F1555" s="32"/>
      <c r="G1555" s="32"/>
      <c r="H1555" s="32"/>
      <c r="I1555" s="32"/>
      <c r="J1555" s="32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32"/>
      <c r="F1556" s="32"/>
      <c r="G1556" s="32"/>
      <c r="H1556" s="32"/>
      <c r="I1556" s="32"/>
      <c r="J1556" s="32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32"/>
      <c r="F1557" s="32"/>
      <c r="G1557" s="32"/>
      <c r="H1557" s="32"/>
      <c r="I1557" s="32"/>
      <c r="J1557" s="32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32"/>
      <c r="F1558" s="32"/>
      <c r="G1558" s="32"/>
      <c r="H1558" s="32"/>
      <c r="I1558" s="32"/>
      <c r="J1558" s="32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32"/>
      <c r="F1559" s="32"/>
      <c r="G1559" s="32"/>
      <c r="H1559" s="32"/>
      <c r="I1559" s="32"/>
      <c r="J1559" s="32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32"/>
      <c r="F1560" s="32"/>
      <c r="G1560" s="32"/>
      <c r="H1560" s="32"/>
      <c r="I1560" s="32"/>
      <c r="J1560" s="32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32"/>
      <c r="F1561" s="32"/>
      <c r="G1561" s="32"/>
      <c r="H1561" s="32"/>
      <c r="I1561" s="32"/>
      <c r="J1561" s="32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32"/>
      <c r="F1562" s="32"/>
      <c r="G1562" s="32"/>
      <c r="H1562" s="32"/>
      <c r="I1562" s="32"/>
      <c r="J1562" s="32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32"/>
      <c r="F1563" s="32"/>
      <c r="G1563" s="32"/>
      <c r="H1563" s="32"/>
      <c r="I1563" s="32"/>
      <c r="J1563" s="32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32"/>
      <c r="F1564" s="32"/>
      <c r="G1564" s="32"/>
      <c r="H1564" s="32"/>
      <c r="I1564" s="32"/>
      <c r="J1564" s="32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32"/>
      <c r="F1565" s="32"/>
      <c r="G1565" s="32"/>
      <c r="H1565" s="32"/>
      <c r="I1565" s="32"/>
      <c r="J1565" s="32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32"/>
      <c r="F1566" s="32"/>
      <c r="G1566" s="32"/>
      <c r="H1566" s="32"/>
      <c r="I1566" s="32"/>
      <c r="J1566" s="32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32"/>
      <c r="F1567" s="32"/>
      <c r="G1567" s="32"/>
      <c r="H1567" s="32"/>
      <c r="I1567" s="32"/>
      <c r="J1567" s="32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32"/>
      <c r="F1568" s="32"/>
      <c r="G1568" s="32"/>
      <c r="H1568" s="32"/>
      <c r="I1568" s="32"/>
      <c r="J1568" s="32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32"/>
      <c r="F1569" s="32"/>
      <c r="G1569" s="32"/>
      <c r="H1569" s="32"/>
      <c r="I1569" s="32"/>
      <c r="J1569" s="32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32"/>
      <c r="F1570" s="32"/>
      <c r="G1570" s="32"/>
      <c r="H1570" s="32"/>
      <c r="I1570" s="32"/>
      <c r="J1570" s="32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32"/>
      <c r="F1571" s="32"/>
      <c r="G1571" s="32"/>
      <c r="H1571" s="32"/>
      <c r="I1571" s="32"/>
      <c r="J1571" s="32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32"/>
      <c r="F1572" s="32"/>
      <c r="G1572" s="32"/>
      <c r="H1572" s="32"/>
      <c r="I1572" s="32"/>
      <c r="J1572" s="32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32"/>
      <c r="F1573" s="32"/>
      <c r="G1573" s="32"/>
      <c r="H1573" s="32"/>
      <c r="I1573" s="32"/>
      <c r="J1573" s="32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32"/>
      <c r="F1574" s="32"/>
      <c r="G1574" s="32"/>
      <c r="H1574" s="32"/>
      <c r="I1574" s="32"/>
      <c r="J1574" s="32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32"/>
      <c r="F1575" s="32"/>
      <c r="G1575" s="32"/>
      <c r="H1575" s="32"/>
      <c r="I1575" s="32"/>
      <c r="J1575" s="32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32"/>
      <c r="F1576" s="32"/>
      <c r="G1576" s="32"/>
      <c r="H1576" s="32"/>
      <c r="I1576" s="32"/>
      <c r="J1576" s="32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32"/>
      <c r="F1577" s="32"/>
      <c r="G1577" s="32"/>
      <c r="H1577" s="32"/>
      <c r="I1577" s="32"/>
      <c r="J1577" s="32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32"/>
      <c r="F1578" s="32"/>
      <c r="G1578" s="32"/>
      <c r="H1578" s="32"/>
      <c r="I1578" s="32"/>
      <c r="J1578" s="32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32"/>
      <c r="F1579" s="32"/>
      <c r="G1579" s="32"/>
      <c r="H1579" s="32"/>
      <c r="I1579" s="32"/>
      <c r="J1579" s="32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32"/>
      <c r="F1580" s="32"/>
      <c r="G1580" s="32"/>
      <c r="H1580" s="32"/>
      <c r="I1580" s="32"/>
      <c r="J1580" s="32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32"/>
      <c r="F1581" s="32"/>
      <c r="G1581" s="32"/>
      <c r="H1581" s="32"/>
      <c r="I1581" s="32"/>
      <c r="J1581" s="32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32"/>
      <c r="F1582" s="32"/>
      <c r="G1582" s="32"/>
      <c r="H1582" s="32"/>
      <c r="I1582" s="32"/>
      <c r="J1582" s="32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32"/>
      <c r="F1583" s="32"/>
      <c r="G1583" s="32"/>
      <c r="H1583" s="32"/>
      <c r="I1583" s="32"/>
      <c r="J1583" s="32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32"/>
      <c r="F1584" s="32"/>
      <c r="G1584" s="32"/>
      <c r="H1584" s="32"/>
      <c r="I1584" s="32"/>
      <c r="J1584" s="32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32"/>
      <c r="F1585" s="32"/>
      <c r="G1585" s="32"/>
      <c r="H1585" s="32"/>
      <c r="I1585" s="32"/>
      <c r="J1585" s="32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32"/>
      <c r="F1586" s="32"/>
      <c r="G1586" s="32"/>
      <c r="H1586" s="32"/>
      <c r="I1586" s="32"/>
      <c r="J1586" s="32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32"/>
      <c r="F1587" s="32"/>
      <c r="G1587" s="32"/>
      <c r="H1587" s="32"/>
      <c r="I1587" s="32"/>
      <c r="J1587" s="32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32"/>
      <c r="F1588" s="32"/>
      <c r="G1588" s="32"/>
      <c r="H1588" s="32"/>
      <c r="I1588" s="32"/>
      <c r="J1588" s="32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32"/>
      <c r="F1589" s="32"/>
      <c r="G1589" s="32"/>
      <c r="H1589" s="32"/>
      <c r="I1589" s="32"/>
      <c r="J1589" s="32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32"/>
      <c r="F1590" s="32"/>
      <c r="G1590" s="32"/>
      <c r="H1590" s="32"/>
      <c r="I1590" s="32"/>
      <c r="J1590" s="32"/>
    </row>
    <row r="1591" spans="1:10" s="1" customFormat="1" ht="11.1" hidden="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9">
        <f>C1591*$E$3423</f>
        <v>7.1382952551853326E-2</v>
      </c>
      <c r="F1591" s="9">
        <f>C1591*$F$3423</f>
        <v>6.9778086152885568E-2</v>
      </c>
      <c r="G1591" s="9">
        <f>C1591*$G$3423</f>
        <v>8.1916552912291891E-3</v>
      </c>
      <c r="H1591" s="9">
        <f>C1591*$H$3423</f>
        <v>2.4329202924285233E-2</v>
      </c>
      <c r="I1591" s="9">
        <f>C1591*$I$3423</f>
        <v>8.1916552912291891E-3</v>
      </c>
      <c r="J1591" s="9">
        <f>C1591*$J$3423</f>
        <v>0.18187355221148252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26"/>
      <c r="F1592" s="26"/>
      <c r="G1592" s="26"/>
      <c r="H1592" s="26"/>
      <c r="I1592" s="26"/>
      <c r="J1592" s="2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26"/>
      <c r="F1593" s="26"/>
      <c r="G1593" s="26"/>
      <c r="H1593" s="26"/>
      <c r="I1593" s="26"/>
      <c r="J1593" s="2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26"/>
      <c r="F1594" s="26"/>
      <c r="G1594" s="26"/>
      <c r="H1594" s="26"/>
      <c r="I1594" s="26"/>
      <c r="J1594" s="2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26"/>
      <c r="F1595" s="26"/>
      <c r="G1595" s="26"/>
      <c r="H1595" s="26"/>
      <c r="I1595" s="26"/>
      <c r="J1595" s="2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26"/>
      <c r="F1596" s="26"/>
      <c r="G1596" s="26"/>
      <c r="H1596" s="26"/>
      <c r="I1596" s="26"/>
      <c r="J1596" s="2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26"/>
      <c r="F1597" s="26"/>
      <c r="G1597" s="26"/>
      <c r="H1597" s="26"/>
      <c r="I1597" s="26"/>
      <c r="J1597" s="2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26"/>
      <c r="F1598" s="26"/>
      <c r="G1598" s="26"/>
      <c r="H1598" s="26"/>
      <c r="I1598" s="26"/>
      <c r="J1598" s="2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26"/>
      <c r="F1599" s="26"/>
      <c r="G1599" s="26"/>
      <c r="H1599" s="26"/>
      <c r="I1599" s="26"/>
      <c r="J1599" s="2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26"/>
      <c r="F1600" s="26"/>
      <c r="G1600" s="26"/>
      <c r="H1600" s="26"/>
      <c r="I1600" s="26"/>
      <c r="J1600" s="2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26"/>
      <c r="F1601" s="26"/>
      <c r="G1601" s="26"/>
      <c r="H1601" s="26"/>
      <c r="I1601" s="26"/>
      <c r="J1601" s="2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26"/>
      <c r="F1602" s="26"/>
      <c r="G1602" s="26"/>
      <c r="H1602" s="26"/>
      <c r="I1602" s="26"/>
      <c r="J1602" s="2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26"/>
      <c r="F1603" s="26"/>
      <c r="G1603" s="26"/>
      <c r="H1603" s="26"/>
      <c r="I1603" s="26"/>
      <c r="J1603" s="2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26"/>
      <c r="F1604" s="26"/>
      <c r="G1604" s="26"/>
      <c r="H1604" s="26"/>
      <c r="I1604" s="26"/>
      <c r="J1604" s="2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26"/>
      <c r="F1605" s="26"/>
      <c r="G1605" s="26"/>
      <c r="H1605" s="26"/>
      <c r="I1605" s="26"/>
      <c r="J1605" s="2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26"/>
      <c r="F1606" s="26"/>
      <c r="G1606" s="26"/>
      <c r="H1606" s="26"/>
      <c r="I1606" s="26"/>
      <c r="J1606" s="2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26"/>
      <c r="F1607" s="26"/>
      <c r="G1607" s="26"/>
      <c r="H1607" s="26"/>
      <c r="I1607" s="26"/>
      <c r="J1607" s="2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26"/>
      <c r="F1608" s="26"/>
      <c r="G1608" s="26"/>
      <c r="H1608" s="26"/>
      <c r="I1608" s="26"/>
      <c r="J1608" s="2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26"/>
      <c r="F1609" s="26"/>
      <c r="G1609" s="26"/>
      <c r="H1609" s="26"/>
      <c r="I1609" s="26"/>
      <c r="J1609" s="2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26"/>
      <c r="F1610" s="26"/>
      <c r="G1610" s="26"/>
      <c r="H1610" s="26"/>
      <c r="I1610" s="26"/>
      <c r="J1610" s="2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26"/>
      <c r="F1611" s="26"/>
      <c r="G1611" s="26"/>
      <c r="H1611" s="26"/>
      <c r="I1611" s="26"/>
      <c r="J1611" s="2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26"/>
      <c r="F1612" s="26"/>
      <c r="G1612" s="26"/>
      <c r="H1612" s="26"/>
      <c r="I1612" s="26"/>
      <c r="J1612" s="2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26"/>
      <c r="F1613" s="26"/>
      <c r="G1613" s="26"/>
      <c r="H1613" s="26"/>
      <c r="I1613" s="26"/>
      <c r="J1613" s="2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26"/>
      <c r="F1614" s="26"/>
      <c r="G1614" s="26"/>
      <c r="H1614" s="26"/>
      <c r="I1614" s="26"/>
      <c r="J1614" s="2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26"/>
      <c r="F1615" s="26"/>
      <c r="G1615" s="26"/>
      <c r="H1615" s="26"/>
      <c r="I1615" s="26"/>
      <c r="J1615" s="2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26"/>
      <c r="F1616" s="26"/>
      <c r="G1616" s="26"/>
      <c r="H1616" s="26"/>
      <c r="I1616" s="26"/>
      <c r="J1616" s="2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26"/>
      <c r="F1617" s="26"/>
      <c r="G1617" s="26"/>
      <c r="H1617" s="26"/>
      <c r="I1617" s="26"/>
      <c r="J1617" s="2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26"/>
      <c r="F1618" s="26"/>
      <c r="G1618" s="26"/>
      <c r="H1618" s="26"/>
      <c r="I1618" s="26"/>
      <c r="J1618" s="2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26"/>
      <c r="F1619" s="26"/>
      <c r="G1619" s="26"/>
      <c r="H1619" s="26"/>
      <c r="I1619" s="26"/>
      <c r="J1619" s="2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26"/>
      <c r="F1620" s="26"/>
      <c r="G1620" s="26"/>
      <c r="H1620" s="26"/>
      <c r="I1620" s="26"/>
      <c r="J1620" s="2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26"/>
      <c r="F1621" s="26"/>
      <c r="G1621" s="26"/>
      <c r="H1621" s="26"/>
      <c r="I1621" s="26"/>
      <c r="J1621" s="2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26"/>
      <c r="F1622" s="26"/>
      <c r="G1622" s="26"/>
      <c r="H1622" s="26"/>
      <c r="I1622" s="26"/>
      <c r="J1622" s="2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26"/>
      <c r="F1623" s="26"/>
      <c r="G1623" s="26"/>
      <c r="H1623" s="26"/>
      <c r="I1623" s="26"/>
      <c r="J1623" s="2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26"/>
      <c r="F1624" s="26"/>
      <c r="G1624" s="26"/>
      <c r="H1624" s="26"/>
      <c r="I1624" s="26"/>
      <c r="J1624" s="2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26"/>
      <c r="F1625" s="26"/>
      <c r="G1625" s="26"/>
      <c r="H1625" s="26"/>
      <c r="I1625" s="26"/>
      <c r="J1625" s="2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26"/>
      <c r="F1626" s="26"/>
      <c r="G1626" s="26"/>
      <c r="H1626" s="26"/>
      <c r="I1626" s="26"/>
      <c r="J1626" s="2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26"/>
      <c r="F1627" s="26"/>
      <c r="G1627" s="26"/>
      <c r="H1627" s="26"/>
      <c r="I1627" s="26"/>
      <c r="J1627" s="2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26"/>
      <c r="F1628" s="26"/>
      <c r="G1628" s="26"/>
      <c r="H1628" s="26"/>
      <c r="I1628" s="26"/>
      <c r="J1628" s="2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26"/>
      <c r="F1629" s="26"/>
      <c r="G1629" s="26"/>
      <c r="H1629" s="26"/>
      <c r="I1629" s="26"/>
      <c r="J1629" s="2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26"/>
      <c r="F1630" s="26"/>
      <c r="G1630" s="26"/>
      <c r="H1630" s="26"/>
      <c r="I1630" s="26"/>
      <c r="J1630" s="2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26"/>
      <c r="F1631" s="26"/>
      <c r="G1631" s="26"/>
      <c r="H1631" s="26"/>
      <c r="I1631" s="26"/>
      <c r="J1631" s="2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26"/>
      <c r="F1632" s="26"/>
      <c r="G1632" s="26"/>
      <c r="H1632" s="26"/>
      <c r="I1632" s="26"/>
      <c r="J1632" s="2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26"/>
      <c r="F1633" s="26"/>
      <c r="G1633" s="26"/>
      <c r="H1633" s="26"/>
      <c r="I1633" s="26"/>
      <c r="J1633" s="2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26"/>
      <c r="F1634" s="26"/>
      <c r="G1634" s="26"/>
      <c r="H1634" s="26"/>
      <c r="I1634" s="26"/>
      <c r="J1634" s="2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26"/>
      <c r="F1635" s="26"/>
      <c r="G1635" s="26"/>
      <c r="H1635" s="26"/>
      <c r="I1635" s="26"/>
      <c r="J1635" s="2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26"/>
      <c r="F1636" s="26"/>
      <c r="G1636" s="26"/>
      <c r="H1636" s="26"/>
      <c r="I1636" s="26"/>
      <c r="J1636" s="2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26"/>
      <c r="F1637" s="26"/>
      <c r="G1637" s="26"/>
      <c r="H1637" s="26"/>
      <c r="I1637" s="26"/>
      <c r="J1637" s="2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26"/>
      <c r="F1638" s="26"/>
      <c r="G1638" s="26"/>
      <c r="H1638" s="26"/>
      <c r="I1638" s="26"/>
      <c r="J1638" s="26"/>
    </row>
    <row r="1639" spans="1:10" ht="11.1" hidden="1" customHeight="1" collapsed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25">
        <f>(C1640)*$E$3423</f>
        <v>1.1658148819283358</v>
      </c>
      <c r="F1639" s="25">
        <f>(C1640)*$F$3423</f>
        <v>1.1396044624298673</v>
      </c>
      <c r="G1639" s="25">
        <f>(C1640)*$G$3423</f>
        <v>0.13378479461471979</v>
      </c>
      <c r="H1639" s="25">
        <f>(C1640)*$H$3423</f>
        <v>0.39734062294471051</v>
      </c>
      <c r="I1639" s="25">
        <f>(C1640)*$I$3423</f>
        <v>0.13378479461471979</v>
      </c>
      <c r="J1639" s="25">
        <f>(C1640)*$J$3423</f>
        <v>2.9703295565323535</v>
      </c>
    </row>
    <row r="1640" spans="1:10" s="1" customFormat="1" ht="11.1" hidden="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9">
        <f>C1640*$E$3423</f>
        <v>1.1658148819283358</v>
      </c>
      <c r="F1640" s="9">
        <f>C1640*$F$3423</f>
        <v>1.1396044624298673</v>
      </c>
      <c r="G1640" s="9">
        <f>C1640*$G$3423</f>
        <v>0.13378479461471979</v>
      </c>
      <c r="H1640" s="9">
        <f>C1640*$H$3423</f>
        <v>0.39734062294471051</v>
      </c>
      <c r="I1640" s="9">
        <f>C1640*$I$3423</f>
        <v>0.13378479461471979</v>
      </c>
      <c r="J1640" s="9">
        <f>C1640*$J$3423</f>
        <v>2.9703295565323535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26"/>
      <c r="F1641" s="26"/>
      <c r="G1641" s="26"/>
      <c r="H1641" s="26"/>
      <c r="I1641" s="26"/>
      <c r="J1641" s="2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26"/>
      <c r="F1642" s="26"/>
      <c r="G1642" s="26"/>
      <c r="H1642" s="26"/>
      <c r="I1642" s="26"/>
      <c r="J1642" s="2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26"/>
      <c r="F1643" s="26"/>
      <c r="G1643" s="26"/>
      <c r="H1643" s="26"/>
      <c r="I1643" s="26"/>
      <c r="J1643" s="2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26"/>
      <c r="F1644" s="26"/>
      <c r="G1644" s="26"/>
      <c r="H1644" s="26"/>
      <c r="I1644" s="26"/>
      <c r="J1644" s="2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26"/>
      <c r="F1645" s="26"/>
      <c r="G1645" s="26"/>
      <c r="H1645" s="26"/>
      <c r="I1645" s="26"/>
      <c r="J1645" s="2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26"/>
      <c r="F1646" s="26"/>
      <c r="G1646" s="26"/>
      <c r="H1646" s="26"/>
      <c r="I1646" s="26"/>
      <c r="J1646" s="2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26"/>
      <c r="F1647" s="26"/>
      <c r="G1647" s="26"/>
      <c r="H1647" s="26"/>
      <c r="I1647" s="26"/>
      <c r="J1647" s="2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26"/>
      <c r="F1648" s="26"/>
      <c r="G1648" s="26"/>
      <c r="H1648" s="26"/>
      <c r="I1648" s="26"/>
      <c r="J1648" s="2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26"/>
      <c r="F1649" s="26"/>
      <c r="G1649" s="26"/>
      <c r="H1649" s="26"/>
      <c r="I1649" s="26"/>
      <c r="J1649" s="2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26"/>
      <c r="F1650" s="26"/>
      <c r="G1650" s="26"/>
      <c r="H1650" s="26"/>
      <c r="I1650" s="26"/>
      <c r="J1650" s="2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26"/>
      <c r="F1651" s="26"/>
      <c r="G1651" s="26"/>
      <c r="H1651" s="26"/>
      <c r="I1651" s="26"/>
      <c r="J1651" s="2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26"/>
      <c r="F1652" s="26"/>
      <c r="G1652" s="26"/>
      <c r="H1652" s="26"/>
      <c r="I1652" s="26"/>
      <c r="J1652" s="2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26"/>
      <c r="F1653" s="26"/>
      <c r="G1653" s="26"/>
      <c r="H1653" s="26"/>
      <c r="I1653" s="26"/>
      <c r="J1653" s="2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26"/>
      <c r="F1654" s="26"/>
      <c r="G1654" s="26"/>
      <c r="H1654" s="26"/>
      <c r="I1654" s="26"/>
      <c r="J1654" s="2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26"/>
      <c r="F1655" s="26"/>
      <c r="G1655" s="26"/>
      <c r="H1655" s="26"/>
      <c r="I1655" s="26"/>
      <c r="J1655" s="2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26"/>
      <c r="F1656" s="26"/>
      <c r="G1656" s="26"/>
      <c r="H1656" s="26"/>
      <c r="I1656" s="26"/>
      <c r="J1656" s="2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26"/>
      <c r="F1657" s="26"/>
      <c r="G1657" s="26"/>
      <c r="H1657" s="26"/>
      <c r="I1657" s="26"/>
      <c r="J1657" s="2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26"/>
      <c r="F1658" s="26"/>
      <c r="G1658" s="26"/>
      <c r="H1658" s="26"/>
      <c r="I1658" s="26"/>
      <c r="J1658" s="2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26"/>
      <c r="F1659" s="26"/>
      <c r="G1659" s="26"/>
      <c r="H1659" s="26"/>
      <c r="I1659" s="26"/>
      <c r="J1659" s="2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26"/>
      <c r="F1660" s="26"/>
      <c r="G1660" s="26"/>
      <c r="H1660" s="26"/>
      <c r="I1660" s="26"/>
      <c r="J1660" s="2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26"/>
      <c r="F1661" s="26"/>
      <c r="G1661" s="26"/>
      <c r="H1661" s="26"/>
      <c r="I1661" s="26"/>
      <c r="J1661" s="2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26"/>
      <c r="F1662" s="26"/>
      <c r="G1662" s="26"/>
      <c r="H1662" s="26"/>
      <c r="I1662" s="26"/>
      <c r="J1662" s="2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26"/>
      <c r="F1663" s="26"/>
      <c r="G1663" s="26"/>
      <c r="H1663" s="26"/>
      <c r="I1663" s="26"/>
      <c r="J1663" s="2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26"/>
      <c r="F1664" s="26"/>
      <c r="G1664" s="26"/>
      <c r="H1664" s="26"/>
      <c r="I1664" s="26"/>
      <c r="J1664" s="2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26"/>
      <c r="F1665" s="26"/>
      <c r="G1665" s="26"/>
      <c r="H1665" s="26"/>
      <c r="I1665" s="26"/>
      <c r="J1665" s="2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26"/>
      <c r="F1666" s="26"/>
      <c r="G1666" s="26"/>
      <c r="H1666" s="26"/>
      <c r="I1666" s="26"/>
      <c r="J1666" s="2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26"/>
      <c r="F1667" s="26"/>
      <c r="G1667" s="26"/>
      <c r="H1667" s="26"/>
      <c r="I1667" s="26"/>
      <c r="J1667" s="2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26"/>
      <c r="F1668" s="26"/>
      <c r="G1668" s="26"/>
      <c r="H1668" s="26"/>
      <c r="I1668" s="26"/>
      <c r="J1668" s="2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26"/>
      <c r="F1669" s="26"/>
      <c r="G1669" s="26"/>
      <c r="H1669" s="26"/>
      <c r="I1669" s="26"/>
      <c r="J1669" s="2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26"/>
      <c r="F1670" s="26"/>
      <c r="G1670" s="26"/>
      <c r="H1670" s="26"/>
      <c r="I1670" s="26"/>
      <c r="J1670" s="2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26"/>
      <c r="F1671" s="26"/>
      <c r="G1671" s="26"/>
      <c r="H1671" s="26"/>
      <c r="I1671" s="26"/>
      <c r="J1671" s="2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26"/>
      <c r="F1672" s="26"/>
      <c r="G1672" s="26"/>
      <c r="H1672" s="26"/>
      <c r="I1672" s="26"/>
      <c r="J1672" s="2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26"/>
      <c r="F1673" s="26"/>
      <c r="G1673" s="26"/>
      <c r="H1673" s="26"/>
      <c r="I1673" s="26"/>
      <c r="J1673" s="2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26"/>
      <c r="F1674" s="26"/>
      <c r="G1674" s="26"/>
      <c r="H1674" s="26"/>
      <c r="I1674" s="26"/>
      <c r="J1674" s="2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26"/>
      <c r="F1675" s="26"/>
      <c r="G1675" s="26"/>
      <c r="H1675" s="26"/>
      <c r="I1675" s="26"/>
      <c r="J1675" s="2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26"/>
      <c r="F1676" s="26"/>
      <c r="G1676" s="26"/>
      <c r="H1676" s="26"/>
      <c r="I1676" s="26"/>
      <c r="J1676" s="2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26"/>
      <c r="F1677" s="26"/>
      <c r="G1677" s="26"/>
      <c r="H1677" s="26"/>
      <c r="I1677" s="26"/>
      <c r="J1677" s="2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26"/>
      <c r="F1678" s="26"/>
      <c r="G1678" s="26"/>
      <c r="H1678" s="26"/>
      <c r="I1678" s="26"/>
      <c r="J1678" s="2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26"/>
      <c r="F1679" s="26"/>
      <c r="G1679" s="26"/>
      <c r="H1679" s="26"/>
      <c r="I1679" s="26"/>
      <c r="J1679" s="2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26"/>
      <c r="F1680" s="26"/>
      <c r="G1680" s="26"/>
      <c r="H1680" s="26"/>
      <c r="I1680" s="26"/>
      <c r="J1680" s="2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26"/>
      <c r="F1681" s="26"/>
      <c r="G1681" s="26"/>
      <c r="H1681" s="26"/>
      <c r="I1681" s="26"/>
      <c r="J1681" s="2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26"/>
      <c r="F1682" s="26"/>
      <c r="G1682" s="26"/>
      <c r="H1682" s="26"/>
      <c r="I1682" s="26"/>
      <c r="J1682" s="2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26"/>
      <c r="F1683" s="26"/>
      <c r="G1683" s="26"/>
      <c r="H1683" s="26"/>
      <c r="I1683" s="26"/>
      <c r="J1683" s="2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26"/>
      <c r="F1684" s="26"/>
      <c r="G1684" s="26"/>
      <c r="H1684" s="26"/>
      <c r="I1684" s="26"/>
      <c r="J1684" s="2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26"/>
      <c r="F1685" s="26"/>
      <c r="G1685" s="26"/>
      <c r="H1685" s="26"/>
      <c r="I1685" s="26"/>
      <c r="J1685" s="2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26"/>
      <c r="F1686" s="26"/>
      <c r="G1686" s="26"/>
      <c r="H1686" s="26"/>
      <c r="I1686" s="26"/>
      <c r="J1686" s="2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26"/>
      <c r="F1687" s="26"/>
      <c r="G1687" s="26"/>
      <c r="H1687" s="26"/>
      <c r="I1687" s="26"/>
      <c r="J1687" s="26"/>
    </row>
    <row r="1688" spans="1:10" ht="11.1" hidden="1" customHeight="1" collapsed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25">
        <f>(C1689)*$E$3423</f>
        <v>2.1507183265318006</v>
      </c>
      <c r="F1688" s="25">
        <f>(C1689)*$F$3423</f>
        <v>2.1023648268164763</v>
      </c>
      <c r="G1688" s="25">
        <f>(C1689)*$G$3423</f>
        <v>0.24680883221634681</v>
      </c>
      <c r="H1688" s="25">
        <f>(C1689)*$H$3423</f>
        <v>0.73302183124411546</v>
      </c>
      <c r="I1688" s="25">
        <f>(C1689)*$I$3423</f>
        <v>0.24680883221634681</v>
      </c>
      <c r="J1688" s="25">
        <f>(C1689)*$J$3423</f>
        <v>5.4797226490250859</v>
      </c>
    </row>
    <row r="1689" spans="1:10" s="1" customFormat="1" ht="11.1" hidden="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9">
        <f>C1689*$E$3423</f>
        <v>2.1507183265318006</v>
      </c>
      <c r="F1689" s="9">
        <f>C1689*$F$3423</f>
        <v>2.1023648268164763</v>
      </c>
      <c r="G1689" s="9">
        <f>C1689*$G$3423</f>
        <v>0.24680883221634681</v>
      </c>
      <c r="H1689" s="9">
        <f>C1689*$H$3423</f>
        <v>0.73302183124411546</v>
      </c>
      <c r="I1689" s="9">
        <f>C1689*$I$3423</f>
        <v>0.24680883221634681</v>
      </c>
      <c r="J1689" s="9">
        <f>C1689*$J$3423</f>
        <v>5.4797226490250859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26"/>
      <c r="F1690" s="26"/>
      <c r="G1690" s="26"/>
      <c r="H1690" s="26"/>
      <c r="I1690" s="26"/>
      <c r="J1690" s="2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26"/>
      <c r="F1691" s="26"/>
      <c r="G1691" s="26"/>
      <c r="H1691" s="26"/>
      <c r="I1691" s="26"/>
      <c r="J1691" s="2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26"/>
      <c r="F1692" s="26"/>
      <c r="G1692" s="26"/>
      <c r="H1692" s="26"/>
      <c r="I1692" s="26"/>
      <c r="J1692" s="2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26"/>
      <c r="F1693" s="26"/>
      <c r="G1693" s="26"/>
      <c r="H1693" s="26"/>
      <c r="I1693" s="26"/>
      <c r="J1693" s="2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26"/>
      <c r="F1694" s="26"/>
      <c r="G1694" s="26"/>
      <c r="H1694" s="26"/>
      <c r="I1694" s="26"/>
      <c r="J1694" s="2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26"/>
      <c r="F1695" s="26"/>
      <c r="G1695" s="26"/>
      <c r="H1695" s="26"/>
      <c r="I1695" s="26"/>
      <c r="J1695" s="2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26"/>
      <c r="F1696" s="26"/>
      <c r="G1696" s="26"/>
      <c r="H1696" s="26"/>
      <c r="I1696" s="26"/>
      <c r="J1696" s="2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26"/>
      <c r="F1697" s="26"/>
      <c r="G1697" s="26"/>
      <c r="H1697" s="26"/>
      <c r="I1697" s="26"/>
      <c r="J1697" s="2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26"/>
      <c r="F1698" s="26"/>
      <c r="G1698" s="26"/>
      <c r="H1698" s="26"/>
      <c r="I1698" s="26"/>
      <c r="J1698" s="2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26"/>
      <c r="F1699" s="26"/>
      <c r="G1699" s="26"/>
      <c r="H1699" s="26"/>
      <c r="I1699" s="26"/>
      <c r="J1699" s="2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26"/>
      <c r="F1700" s="26"/>
      <c r="G1700" s="26"/>
      <c r="H1700" s="26"/>
      <c r="I1700" s="26"/>
      <c r="J1700" s="2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26"/>
      <c r="F1701" s="26"/>
      <c r="G1701" s="26"/>
      <c r="H1701" s="26"/>
      <c r="I1701" s="26"/>
      <c r="J1701" s="2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26"/>
      <c r="F1702" s="26"/>
      <c r="G1702" s="26"/>
      <c r="H1702" s="26"/>
      <c r="I1702" s="26"/>
      <c r="J1702" s="2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26"/>
      <c r="F1703" s="26"/>
      <c r="G1703" s="26"/>
      <c r="H1703" s="26"/>
      <c r="I1703" s="26"/>
      <c r="J1703" s="2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26"/>
      <c r="F1704" s="26"/>
      <c r="G1704" s="26"/>
      <c r="H1704" s="26"/>
      <c r="I1704" s="26"/>
      <c r="J1704" s="2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26"/>
      <c r="F1705" s="26"/>
      <c r="G1705" s="26"/>
      <c r="H1705" s="26"/>
      <c r="I1705" s="26"/>
      <c r="J1705" s="2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26"/>
      <c r="F1706" s="26"/>
      <c r="G1706" s="26"/>
      <c r="H1706" s="26"/>
      <c r="I1706" s="26"/>
      <c r="J1706" s="2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26"/>
      <c r="F1707" s="26"/>
      <c r="G1707" s="26"/>
      <c r="H1707" s="26"/>
      <c r="I1707" s="26"/>
      <c r="J1707" s="2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26"/>
      <c r="F1708" s="26"/>
      <c r="G1708" s="26"/>
      <c r="H1708" s="26"/>
      <c r="I1708" s="26"/>
      <c r="J1708" s="2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26"/>
      <c r="F1709" s="26"/>
      <c r="G1709" s="26"/>
      <c r="H1709" s="26"/>
      <c r="I1709" s="26"/>
      <c r="J1709" s="2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26"/>
      <c r="F1710" s="26"/>
      <c r="G1710" s="26"/>
      <c r="H1710" s="26"/>
      <c r="I1710" s="26"/>
      <c r="J1710" s="2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26"/>
      <c r="F1711" s="26"/>
      <c r="G1711" s="26"/>
      <c r="H1711" s="26"/>
      <c r="I1711" s="26"/>
      <c r="J1711" s="2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26"/>
      <c r="F1712" s="26"/>
      <c r="G1712" s="26"/>
      <c r="H1712" s="26"/>
      <c r="I1712" s="26"/>
      <c r="J1712" s="2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26"/>
      <c r="F1713" s="26"/>
      <c r="G1713" s="26"/>
      <c r="H1713" s="26"/>
      <c r="I1713" s="26"/>
      <c r="J1713" s="2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26"/>
      <c r="F1714" s="26"/>
      <c r="G1714" s="26"/>
      <c r="H1714" s="26"/>
      <c r="I1714" s="26"/>
      <c r="J1714" s="2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26"/>
      <c r="F1715" s="26"/>
      <c r="G1715" s="26"/>
      <c r="H1715" s="26"/>
      <c r="I1715" s="26"/>
      <c r="J1715" s="2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26"/>
      <c r="F1716" s="26"/>
      <c r="G1716" s="26"/>
      <c r="H1716" s="26"/>
      <c r="I1716" s="26"/>
      <c r="J1716" s="2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26"/>
      <c r="F1717" s="26"/>
      <c r="G1717" s="26"/>
      <c r="H1717" s="26"/>
      <c r="I1717" s="26"/>
      <c r="J1717" s="2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26"/>
      <c r="F1718" s="26"/>
      <c r="G1718" s="26"/>
      <c r="H1718" s="26"/>
      <c r="I1718" s="26"/>
      <c r="J1718" s="2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26"/>
      <c r="F1719" s="26"/>
      <c r="G1719" s="26"/>
      <c r="H1719" s="26"/>
      <c r="I1719" s="26"/>
      <c r="J1719" s="2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26"/>
      <c r="F1720" s="26"/>
      <c r="G1720" s="26"/>
      <c r="H1720" s="26"/>
      <c r="I1720" s="26"/>
      <c r="J1720" s="2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26"/>
      <c r="F1721" s="26"/>
      <c r="G1721" s="26"/>
      <c r="H1721" s="26"/>
      <c r="I1721" s="26"/>
      <c r="J1721" s="2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26"/>
      <c r="F1722" s="26"/>
      <c r="G1722" s="26"/>
      <c r="H1722" s="26"/>
      <c r="I1722" s="26"/>
      <c r="J1722" s="2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26"/>
      <c r="F1723" s="26"/>
      <c r="G1723" s="26"/>
      <c r="H1723" s="26"/>
      <c r="I1723" s="26"/>
      <c r="J1723" s="2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26"/>
      <c r="F1724" s="26"/>
      <c r="G1724" s="26"/>
      <c r="H1724" s="26"/>
      <c r="I1724" s="26"/>
      <c r="J1724" s="2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26"/>
      <c r="F1725" s="26"/>
      <c r="G1725" s="26"/>
      <c r="H1725" s="26"/>
      <c r="I1725" s="26"/>
      <c r="J1725" s="2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26"/>
      <c r="F1726" s="26"/>
      <c r="G1726" s="26"/>
      <c r="H1726" s="26"/>
      <c r="I1726" s="26"/>
      <c r="J1726" s="2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26"/>
      <c r="F1727" s="26"/>
      <c r="G1727" s="26"/>
      <c r="H1727" s="26"/>
      <c r="I1727" s="26"/>
      <c r="J1727" s="2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26"/>
      <c r="F1728" s="26"/>
      <c r="G1728" s="26"/>
      <c r="H1728" s="26"/>
      <c r="I1728" s="26"/>
      <c r="J1728" s="2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26"/>
      <c r="F1729" s="26"/>
      <c r="G1729" s="26"/>
      <c r="H1729" s="26"/>
      <c r="I1729" s="26"/>
      <c r="J1729" s="2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26"/>
      <c r="F1730" s="26"/>
      <c r="G1730" s="26"/>
      <c r="H1730" s="26"/>
      <c r="I1730" s="26"/>
      <c r="J1730" s="2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26"/>
      <c r="F1731" s="26"/>
      <c r="G1731" s="26"/>
      <c r="H1731" s="26"/>
      <c r="I1731" s="26"/>
      <c r="J1731" s="2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26"/>
      <c r="F1732" s="26"/>
      <c r="G1732" s="26"/>
      <c r="H1732" s="26"/>
      <c r="I1732" s="26"/>
      <c r="J1732" s="2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26"/>
      <c r="F1733" s="26"/>
      <c r="G1733" s="26"/>
      <c r="H1733" s="26"/>
      <c r="I1733" s="26"/>
      <c r="J1733" s="2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26"/>
      <c r="F1734" s="26"/>
      <c r="G1734" s="26"/>
      <c r="H1734" s="26"/>
      <c r="I1734" s="26"/>
      <c r="J1734" s="2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26"/>
      <c r="F1735" s="26"/>
      <c r="G1735" s="26"/>
      <c r="H1735" s="26"/>
      <c r="I1735" s="26"/>
      <c r="J1735" s="2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26"/>
      <c r="F1736" s="26"/>
      <c r="G1736" s="26"/>
      <c r="H1736" s="26"/>
      <c r="I1736" s="26"/>
      <c r="J1736" s="26"/>
    </row>
    <row r="1737" spans="1:10" ht="11.1" hidden="1" customHeight="1" collapsed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25">
        <f>(C1738)*$E$3423</f>
        <v>2.7355068087681298</v>
      </c>
      <c r="F1737" s="25">
        <f>(C1738)*$F$3423</f>
        <v>2.6740058088150884</v>
      </c>
      <c r="G1737" s="25">
        <f>(C1738)*$G$3423</f>
        <v>0.31391709117049033</v>
      </c>
      <c r="H1737" s="25">
        <f>(C1738)*$H$3423</f>
        <v>0.93233325145719037</v>
      </c>
      <c r="I1737" s="25">
        <f>(C1738)*$I$3423</f>
        <v>0.31391709117049033</v>
      </c>
      <c r="J1737" s="25">
        <f>(C1738)*$J$3423</f>
        <v>6.9696800513813901</v>
      </c>
    </row>
    <row r="1738" spans="1:10" s="1" customFormat="1" ht="11.1" hidden="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9">
        <f>C1738*$E$3423</f>
        <v>2.7355068087681298</v>
      </c>
      <c r="F1738" s="9">
        <f>C1738*$F$3423</f>
        <v>2.6740058088150884</v>
      </c>
      <c r="G1738" s="9">
        <f>C1738*$G$3423</f>
        <v>0.31391709117049033</v>
      </c>
      <c r="H1738" s="9">
        <f>C1738*$H$3423</f>
        <v>0.93233325145719037</v>
      </c>
      <c r="I1738" s="9">
        <f>C1738*$I$3423</f>
        <v>0.31391709117049033</v>
      </c>
      <c r="J1738" s="9">
        <f>C1738*$J$3423</f>
        <v>6.9696800513813901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26"/>
      <c r="F1739" s="26"/>
      <c r="G1739" s="26"/>
      <c r="H1739" s="26"/>
      <c r="I1739" s="26"/>
      <c r="J1739" s="2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26"/>
      <c r="F1740" s="26"/>
      <c r="G1740" s="26"/>
      <c r="H1740" s="26"/>
      <c r="I1740" s="26"/>
      <c r="J1740" s="2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26"/>
      <c r="F1741" s="26"/>
      <c r="G1741" s="26"/>
      <c r="H1741" s="26"/>
      <c r="I1741" s="26"/>
      <c r="J1741" s="2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26"/>
      <c r="F1742" s="26"/>
      <c r="G1742" s="26"/>
      <c r="H1742" s="26"/>
      <c r="I1742" s="26"/>
      <c r="J1742" s="2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26"/>
      <c r="F1743" s="26"/>
      <c r="G1743" s="26"/>
      <c r="H1743" s="26"/>
      <c r="I1743" s="26"/>
      <c r="J1743" s="2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26"/>
      <c r="F1744" s="26"/>
      <c r="G1744" s="26"/>
      <c r="H1744" s="26"/>
      <c r="I1744" s="26"/>
      <c r="J1744" s="2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26"/>
      <c r="F1745" s="26"/>
      <c r="G1745" s="26"/>
      <c r="H1745" s="26"/>
      <c r="I1745" s="26"/>
      <c r="J1745" s="2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26"/>
      <c r="F1746" s="26"/>
      <c r="G1746" s="26"/>
      <c r="H1746" s="26"/>
      <c r="I1746" s="26"/>
      <c r="J1746" s="2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26"/>
      <c r="F1747" s="26"/>
      <c r="G1747" s="26"/>
      <c r="H1747" s="26"/>
      <c r="I1747" s="26"/>
      <c r="J1747" s="2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26"/>
      <c r="F1748" s="26"/>
      <c r="G1748" s="26"/>
      <c r="H1748" s="26"/>
      <c r="I1748" s="26"/>
      <c r="J1748" s="2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26"/>
      <c r="F1749" s="26"/>
      <c r="G1749" s="26"/>
      <c r="H1749" s="26"/>
      <c r="I1749" s="26"/>
      <c r="J1749" s="2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26"/>
      <c r="F1750" s="26"/>
      <c r="G1750" s="26"/>
      <c r="H1750" s="26"/>
      <c r="I1750" s="26"/>
      <c r="J1750" s="2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26"/>
      <c r="F1751" s="26"/>
      <c r="G1751" s="26"/>
      <c r="H1751" s="26"/>
      <c r="I1751" s="26"/>
      <c r="J1751" s="2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26"/>
      <c r="F1752" s="26"/>
      <c r="G1752" s="26"/>
      <c r="H1752" s="26"/>
      <c r="I1752" s="26"/>
      <c r="J1752" s="2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26"/>
      <c r="F1753" s="26"/>
      <c r="G1753" s="26"/>
      <c r="H1753" s="26"/>
      <c r="I1753" s="26"/>
      <c r="J1753" s="2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26"/>
      <c r="F1754" s="26"/>
      <c r="G1754" s="26"/>
      <c r="H1754" s="26"/>
      <c r="I1754" s="26"/>
      <c r="J1754" s="2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26"/>
      <c r="F1755" s="26"/>
      <c r="G1755" s="26"/>
      <c r="H1755" s="26"/>
      <c r="I1755" s="26"/>
      <c r="J1755" s="2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26"/>
      <c r="F1756" s="26"/>
      <c r="G1756" s="26"/>
      <c r="H1756" s="26"/>
      <c r="I1756" s="26"/>
      <c r="J1756" s="2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26"/>
      <c r="F1757" s="26"/>
      <c r="G1757" s="26"/>
      <c r="H1757" s="26"/>
      <c r="I1757" s="26"/>
      <c r="J1757" s="2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26"/>
      <c r="F1758" s="26"/>
      <c r="G1758" s="26"/>
      <c r="H1758" s="26"/>
      <c r="I1758" s="26"/>
      <c r="J1758" s="2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26"/>
      <c r="F1759" s="26"/>
      <c r="G1759" s="26"/>
      <c r="H1759" s="26"/>
      <c r="I1759" s="26"/>
      <c r="J1759" s="2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26"/>
      <c r="F1760" s="26"/>
      <c r="G1760" s="26"/>
      <c r="H1760" s="26"/>
      <c r="I1760" s="26"/>
      <c r="J1760" s="2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26"/>
      <c r="F1761" s="26"/>
      <c r="G1761" s="26"/>
      <c r="H1761" s="26"/>
      <c r="I1761" s="26"/>
      <c r="J1761" s="2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26"/>
      <c r="F1762" s="26"/>
      <c r="G1762" s="26"/>
      <c r="H1762" s="26"/>
      <c r="I1762" s="26"/>
      <c r="J1762" s="2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26"/>
      <c r="F1763" s="26"/>
      <c r="G1763" s="26"/>
      <c r="H1763" s="26"/>
      <c r="I1763" s="26"/>
      <c r="J1763" s="2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26"/>
      <c r="F1764" s="26"/>
      <c r="G1764" s="26"/>
      <c r="H1764" s="26"/>
      <c r="I1764" s="26"/>
      <c r="J1764" s="2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26"/>
      <c r="F1765" s="26"/>
      <c r="G1765" s="26"/>
      <c r="H1765" s="26"/>
      <c r="I1765" s="26"/>
      <c r="J1765" s="2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26"/>
      <c r="F1766" s="26"/>
      <c r="G1766" s="26"/>
      <c r="H1766" s="26"/>
      <c r="I1766" s="26"/>
      <c r="J1766" s="2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26"/>
      <c r="F1767" s="26"/>
      <c r="G1767" s="26"/>
      <c r="H1767" s="26"/>
      <c r="I1767" s="26"/>
      <c r="J1767" s="2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26"/>
      <c r="F1768" s="26"/>
      <c r="G1768" s="26"/>
      <c r="H1768" s="26"/>
      <c r="I1768" s="26"/>
      <c r="J1768" s="2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26"/>
      <c r="F1769" s="26"/>
      <c r="G1769" s="26"/>
      <c r="H1769" s="26"/>
      <c r="I1769" s="26"/>
      <c r="J1769" s="2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26"/>
      <c r="F1770" s="26"/>
      <c r="G1770" s="26"/>
      <c r="H1770" s="26"/>
      <c r="I1770" s="26"/>
      <c r="J1770" s="2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26"/>
      <c r="F1771" s="26"/>
      <c r="G1771" s="26"/>
      <c r="H1771" s="26"/>
      <c r="I1771" s="26"/>
      <c r="J1771" s="2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26"/>
      <c r="F1772" s="26"/>
      <c r="G1772" s="26"/>
      <c r="H1772" s="26"/>
      <c r="I1772" s="26"/>
      <c r="J1772" s="2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26"/>
      <c r="F1773" s="26"/>
      <c r="G1773" s="26"/>
      <c r="H1773" s="26"/>
      <c r="I1773" s="26"/>
      <c r="J1773" s="2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26"/>
      <c r="F1774" s="26"/>
      <c r="G1774" s="26"/>
      <c r="H1774" s="26"/>
      <c r="I1774" s="26"/>
      <c r="J1774" s="2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26"/>
      <c r="F1775" s="26"/>
      <c r="G1775" s="26"/>
      <c r="H1775" s="26"/>
      <c r="I1775" s="26"/>
      <c r="J1775" s="2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26"/>
      <c r="F1776" s="26"/>
      <c r="G1776" s="26"/>
      <c r="H1776" s="26"/>
      <c r="I1776" s="26"/>
      <c r="J1776" s="2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26"/>
      <c r="F1777" s="26"/>
      <c r="G1777" s="26"/>
      <c r="H1777" s="26"/>
      <c r="I1777" s="26"/>
      <c r="J1777" s="2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26"/>
      <c r="F1778" s="26"/>
      <c r="G1778" s="26"/>
      <c r="H1778" s="26"/>
      <c r="I1778" s="26"/>
      <c r="J1778" s="2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26"/>
      <c r="F1779" s="26"/>
      <c r="G1779" s="26"/>
      <c r="H1779" s="26"/>
      <c r="I1779" s="26"/>
      <c r="J1779" s="2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26"/>
      <c r="F1780" s="26"/>
      <c r="G1780" s="26"/>
      <c r="H1780" s="26"/>
      <c r="I1780" s="26"/>
      <c r="J1780" s="2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26"/>
      <c r="F1781" s="26"/>
      <c r="G1781" s="26"/>
      <c r="H1781" s="26"/>
      <c r="I1781" s="26"/>
      <c r="J1781" s="2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26"/>
      <c r="F1782" s="26"/>
      <c r="G1782" s="26"/>
      <c r="H1782" s="26"/>
      <c r="I1782" s="26"/>
      <c r="J1782" s="2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26"/>
      <c r="F1783" s="26"/>
      <c r="G1783" s="26"/>
      <c r="H1783" s="26"/>
      <c r="I1783" s="26"/>
      <c r="J1783" s="2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26"/>
      <c r="F1784" s="26"/>
      <c r="G1784" s="26"/>
      <c r="H1784" s="26"/>
      <c r="I1784" s="26"/>
      <c r="J1784" s="2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26"/>
      <c r="F1785" s="26"/>
      <c r="G1785" s="26"/>
      <c r="H1785" s="26"/>
      <c r="I1785" s="26"/>
      <c r="J1785" s="26"/>
    </row>
    <row r="1786" spans="1:10" ht="11.1" hidden="1" customHeight="1" collapsed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25">
        <f>(C1787+C1835+C1883+C1931)*$E$3423</f>
        <v>3.8304704593823855</v>
      </c>
      <c r="F1786" s="25">
        <f>(C1787+C1835+C1883+C1931)*$F$3423</f>
        <v>3.7443519519133108</v>
      </c>
      <c r="G1786" s="25">
        <f>(C1787+C1835+C1883+C1931)*$G$3423</f>
        <v>0.43957124894355681</v>
      </c>
      <c r="H1786" s="25">
        <f>(C1787+C1835+C1883+C1931)*$H$3423</f>
        <v>1.3055258961738558</v>
      </c>
      <c r="I1786" s="25">
        <f>(C1787+C1835+C1883+C1931)*$I$3423</f>
        <v>0.43957124894355681</v>
      </c>
      <c r="J1786" s="25">
        <f>(C1787+C1835+C1883+C1931)*$J$3423</f>
        <v>9.7594908053566662</v>
      </c>
    </row>
    <row r="1787" spans="1:10" s="1" customFormat="1" ht="11.1" hidden="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9">
        <f>C1787*$E$3423</f>
        <v>2.7305781845095356</v>
      </c>
      <c r="F1787" s="9">
        <f>C1787*$F$3423</f>
        <v>2.6691879922939581</v>
      </c>
      <c r="G1787" s="9">
        <f>C1787*$G$3423</f>
        <v>0.31335149967359804</v>
      </c>
      <c r="H1787" s="9">
        <f>C1787*$H$3423</f>
        <v>0.93065344562907204</v>
      </c>
      <c r="I1787" s="9">
        <f>C1787*$I$3423</f>
        <v>0.31335149967359804</v>
      </c>
      <c r="J1787" s="9">
        <f>C1787*$J$3423</f>
        <v>6.9571226217797619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26"/>
      <c r="F1788" s="26"/>
      <c r="G1788" s="26"/>
      <c r="H1788" s="26"/>
      <c r="I1788" s="26"/>
      <c r="J1788" s="2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26"/>
      <c r="F1789" s="26"/>
      <c r="G1789" s="26"/>
      <c r="H1789" s="26"/>
      <c r="I1789" s="26"/>
      <c r="J1789" s="2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26"/>
      <c r="F1790" s="26"/>
      <c r="G1790" s="26"/>
      <c r="H1790" s="26"/>
      <c r="I1790" s="26"/>
      <c r="J1790" s="2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26"/>
      <c r="F1791" s="26"/>
      <c r="G1791" s="26"/>
      <c r="H1791" s="26"/>
      <c r="I1791" s="26"/>
      <c r="J1791" s="2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26"/>
      <c r="F1792" s="26"/>
      <c r="G1792" s="26"/>
      <c r="H1792" s="26"/>
      <c r="I1792" s="26"/>
      <c r="J1792" s="2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26"/>
      <c r="F1793" s="26"/>
      <c r="G1793" s="26"/>
      <c r="H1793" s="26"/>
      <c r="I1793" s="26"/>
      <c r="J1793" s="2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26"/>
      <c r="F1794" s="26"/>
      <c r="G1794" s="26"/>
      <c r="H1794" s="26"/>
      <c r="I1794" s="26"/>
      <c r="J1794" s="2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26"/>
      <c r="F1795" s="26"/>
      <c r="G1795" s="26"/>
      <c r="H1795" s="26"/>
      <c r="I1795" s="26"/>
      <c r="J1795" s="2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26"/>
      <c r="F1796" s="26"/>
      <c r="G1796" s="26"/>
      <c r="H1796" s="26"/>
      <c r="I1796" s="26"/>
      <c r="J1796" s="2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26"/>
      <c r="F1797" s="26"/>
      <c r="G1797" s="26"/>
      <c r="H1797" s="26"/>
      <c r="I1797" s="26"/>
      <c r="J1797" s="2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26"/>
      <c r="F1798" s="26"/>
      <c r="G1798" s="26"/>
      <c r="H1798" s="26"/>
      <c r="I1798" s="26"/>
      <c r="J1798" s="2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26"/>
      <c r="F1799" s="26"/>
      <c r="G1799" s="26"/>
      <c r="H1799" s="26"/>
      <c r="I1799" s="26"/>
      <c r="J1799" s="2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26"/>
      <c r="F1800" s="26"/>
      <c r="G1800" s="26"/>
      <c r="H1800" s="26"/>
      <c r="I1800" s="26"/>
      <c r="J1800" s="2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26"/>
      <c r="F1801" s="26"/>
      <c r="G1801" s="26"/>
      <c r="H1801" s="26"/>
      <c r="I1801" s="26"/>
      <c r="J1801" s="2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26"/>
      <c r="F1802" s="26"/>
      <c r="G1802" s="26"/>
      <c r="H1802" s="26"/>
      <c r="I1802" s="26"/>
      <c r="J1802" s="2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26"/>
      <c r="F1803" s="26"/>
      <c r="G1803" s="26"/>
      <c r="H1803" s="26"/>
      <c r="I1803" s="26"/>
      <c r="J1803" s="2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26"/>
      <c r="F1804" s="26"/>
      <c r="G1804" s="26"/>
      <c r="H1804" s="26"/>
      <c r="I1804" s="26"/>
      <c r="J1804" s="2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26"/>
      <c r="F1805" s="26"/>
      <c r="G1805" s="26"/>
      <c r="H1805" s="26"/>
      <c r="I1805" s="26"/>
      <c r="J1805" s="2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26"/>
      <c r="F1806" s="26"/>
      <c r="G1806" s="26"/>
      <c r="H1806" s="26"/>
      <c r="I1806" s="26"/>
      <c r="J1806" s="2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26"/>
      <c r="F1807" s="26"/>
      <c r="G1807" s="26"/>
      <c r="H1807" s="26"/>
      <c r="I1807" s="26"/>
      <c r="J1807" s="2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26"/>
      <c r="F1808" s="26"/>
      <c r="G1808" s="26"/>
      <c r="H1808" s="26"/>
      <c r="I1808" s="26"/>
      <c r="J1808" s="2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26"/>
      <c r="F1809" s="26"/>
      <c r="G1809" s="26"/>
      <c r="H1809" s="26"/>
      <c r="I1809" s="26"/>
      <c r="J1809" s="2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26"/>
      <c r="F1810" s="26"/>
      <c r="G1810" s="26"/>
      <c r="H1810" s="26"/>
      <c r="I1810" s="26"/>
      <c r="J1810" s="2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26"/>
      <c r="F1811" s="26"/>
      <c r="G1811" s="26"/>
      <c r="H1811" s="26"/>
      <c r="I1811" s="26"/>
      <c r="J1811" s="2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26"/>
      <c r="F1812" s="26"/>
      <c r="G1812" s="26"/>
      <c r="H1812" s="26"/>
      <c r="I1812" s="26"/>
      <c r="J1812" s="2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26"/>
      <c r="F1813" s="26"/>
      <c r="G1813" s="26"/>
      <c r="H1813" s="26"/>
      <c r="I1813" s="26"/>
      <c r="J1813" s="2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26"/>
      <c r="F1814" s="26"/>
      <c r="G1814" s="26"/>
      <c r="H1814" s="26"/>
      <c r="I1814" s="26"/>
      <c r="J1814" s="2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26"/>
      <c r="F1815" s="26"/>
      <c r="G1815" s="26"/>
      <c r="H1815" s="26"/>
      <c r="I1815" s="26"/>
      <c r="J1815" s="2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26"/>
      <c r="F1816" s="26"/>
      <c r="G1816" s="26"/>
      <c r="H1816" s="26"/>
      <c r="I1816" s="26"/>
      <c r="J1816" s="2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26"/>
      <c r="F1817" s="26"/>
      <c r="G1817" s="26"/>
      <c r="H1817" s="26"/>
      <c r="I1817" s="26"/>
      <c r="J1817" s="2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26"/>
      <c r="F1818" s="26"/>
      <c r="G1818" s="26"/>
      <c r="H1818" s="26"/>
      <c r="I1818" s="26"/>
      <c r="J1818" s="2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26"/>
      <c r="F1819" s="26"/>
      <c r="G1819" s="26"/>
      <c r="H1819" s="26"/>
      <c r="I1819" s="26"/>
      <c r="J1819" s="2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26"/>
      <c r="F1820" s="26"/>
      <c r="G1820" s="26"/>
      <c r="H1820" s="26"/>
      <c r="I1820" s="26"/>
      <c r="J1820" s="2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26"/>
      <c r="F1821" s="26"/>
      <c r="G1821" s="26"/>
      <c r="H1821" s="26"/>
      <c r="I1821" s="26"/>
      <c r="J1821" s="2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26"/>
      <c r="F1822" s="26"/>
      <c r="G1822" s="26"/>
      <c r="H1822" s="26"/>
      <c r="I1822" s="26"/>
      <c r="J1822" s="2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26"/>
      <c r="F1823" s="26"/>
      <c r="G1823" s="26"/>
      <c r="H1823" s="26"/>
      <c r="I1823" s="26"/>
      <c r="J1823" s="2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26"/>
      <c r="F1824" s="26"/>
      <c r="G1824" s="26"/>
      <c r="H1824" s="26"/>
      <c r="I1824" s="26"/>
      <c r="J1824" s="2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26"/>
      <c r="F1825" s="26"/>
      <c r="G1825" s="26"/>
      <c r="H1825" s="26"/>
      <c r="I1825" s="26"/>
      <c r="J1825" s="2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26"/>
      <c r="F1826" s="26"/>
      <c r="G1826" s="26"/>
      <c r="H1826" s="26"/>
      <c r="I1826" s="26"/>
      <c r="J1826" s="2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26"/>
      <c r="F1827" s="26"/>
      <c r="G1827" s="26"/>
      <c r="H1827" s="26"/>
      <c r="I1827" s="26"/>
      <c r="J1827" s="2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26"/>
      <c r="F1828" s="26"/>
      <c r="G1828" s="26"/>
      <c r="H1828" s="26"/>
      <c r="I1828" s="26"/>
      <c r="J1828" s="2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26"/>
      <c r="F1829" s="26"/>
      <c r="G1829" s="26"/>
      <c r="H1829" s="26"/>
      <c r="I1829" s="26"/>
      <c r="J1829" s="2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26"/>
      <c r="F1830" s="26"/>
      <c r="G1830" s="26"/>
      <c r="H1830" s="26"/>
      <c r="I1830" s="26"/>
      <c r="J1830" s="2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26"/>
      <c r="F1831" s="26"/>
      <c r="G1831" s="26"/>
      <c r="H1831" s="26"/>
      <c r="I1831" s="26"/>
      <c r="J1831" s="2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26"/>
      <c r="F1832" s="26"/>
      <c r="G1832" s="26"/>
      <c r="H1832" s="26"/>
      <c r="I1832" s="26"/>
      <c r="J1832" s="2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26"/>
      <c r="F1833" s="26"/>
      <c r="G1833" s="26"/>
      <c r="H1833" s="26"/>
      <c r="I1833" s="26"/>
      <c r="J1833" s="2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26"/>
      <c r="F1834" s="26"/>
      <c r="G1834" s="26"/>
      <c r="H1834" s="26"/>
      <c r="I1834" s="26"/>
      <c r="J1834" s="26"/>
    </row>
    <row r="1835" spans="1:10" s="1" customFormat="1" ht="11.1" hidden="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9">
        <f>C1835*$E$3423</f>
        <v>0.53200063461971014</v>
      </c>
      <c r="F1835" s="9">
        <f>C1835*$F$3423</f>
        <v>0.52003993655093117</v>
      </c>
      <c r="G1835" s="9">
        <f>C1835*$G$3423</f>
        <v>6.1050512170313535E-2</v>
      </c>
      <c r="H1835" s="9">
        <f>C1835*$H$3423</f>
        <v>0.18131992209357564</v>
      </c>
      <c r="I1835" s="9">
        <f>C1835*$I$3423</f>
        <v>6.1050512170313535E-2</v>
      </c>
      <c r="J1835" s="9">
        <f>C1835*$J$3423</f>
        <v>1.3554615176048441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26"/>
      <c r="F1836" s="26"/>
      <c r="G1836" s="26"/>
      <c r="H1836" s="26"/>
      <c r="I1836" s="26"/>
      <c r="J1836" s="2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26"/>
      <c r="F1837" s="26"/>
      <c r="G1837" s="26"/>
      <c r="H1837" s="26"/>
      <c r="I1837" s="26"/>
      <c r="J1837" s="2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26"/>
      <c r="F1838" s="26"/>
      <c r="G1838" s="26"/>
      <c r="H1838" s="26"/>
      <c r="I1838" s="26"/>
      <c r="J1838" s="2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26"/>
      <c r="F1839" s="26"/>
      <c r="G1839" s="26"/>
      <c r="H1839" s="26"/>
      <c r="I1839" s="26"/>
      <c r="J1839" s="2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26"/>
      <c r="F1840" s="26"/>
      <c r="G1840" s="26"/>
      <c r="H1840" s="26"/>
      <c r="I1840" s="26"/>
      <c r="J1840" s="2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26"/>
      <c r="F1841" s="26"/>
      <c r="G1841" s="26"/>
      <c r="H1841" s="26"/>
      <c r="I1841" s="26"/>
      <c r="J1841" s="2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26"/>
      <c r="F1842" s="26"/>
      <c r="G1842" s="26"/>
      <c r="H1842" s="26"/>
      <c r="I1842" s="26"/>
      <c r="J1842" s="2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26"/>
      <c r="F1843" s="26"/>
      <c r="G1843" s="26"/>
      <c r="H1843" s="26"/>
      <c r="I1843" s="26"/>
      <c r="J1843" s="2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26"/>
      <c r="F1844" s="26"/>
      <c r="G1844" s="26"/>
      <c r="H1844" s="26"/>
      <c r="I1844" s="26"/>
      <c r="J1844" s="2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26"/>
      <c r="F1845" s="26"/>
      <c r="G1845" s="26"/>
      <c r="H1845" s="26"/>
      <c r="I1845" s="26"/>
      <c r="J1845" s="2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26"/>
      <c r="F1846" s="26"/>
      <c r="G1846" s="26"/>
      <c r="H1846" s="26"/>
      <c r="I1846" s="26"/>
      <c r="J1846" s="2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26"/>
      <c r="F1847" s="26"/>
      <c r="G1847" s="26"/>
      <c r="H1847" s="26"/>
      <c r="I1847" s="26"/>
      <c r="J1847" s="2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26"/>
      <c r="F1848" s="26"/>
      <c r="G1848" s="26"/>
      <c r="H1848" s="26"/>
      <c r="I1848" s="26"/>
      <c r="J1848" s="2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26"/>
      <c r="F1849" s="26"/>
      <c r="G1849" s="26"/>
      <c r="H1849" s="26"/>
      <c r="I1849" s="26"/>
      <c r="J1849" s="2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26"/>
      <c r="F1850" s="26"/>
      <c r="G1850" s="26"/>
      <c r="H1850" s="26"/>
      <c r="I1850" s="26"/>
      <c r="J1850" s="2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26"/>
      <c r="F1851" s="26"/>
      <c r="G1851" s="26"/>
      <c r="H1851" s="26"/>
      <c r="I1851" s="26"/>
      <c r="J1851" s="2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26"/>
      <c r="F1852" s="26"/>
      <c r="G1852" s="26"/>
      <c r="H1852" s="26"/>
      <c r="I1852" s="26"/>
      <c r="J1852" s="2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26"/>
      <c r="F1853" s="26"/>
      <c r="G1853" s="26"/>
      <c r="H1853" s="26"/>
      <c r="I1853" s="26"/>
      <c r="J1853" s="2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26"/>
      <c r="F1854" s="26"/>
      <c r="G1854" s="26"/>
      <c r="H1854" s="26"/>
      <c r="I1854" s="26"/>
      <c r="J1854" s="2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26"/>
      <c r="F1855" s="26"/>
      <c r="G1855" s="26"/>
      <c r="H1855" s="26"/>
      <c r="I1855" s="26"/>
      <c r="J1855" s="2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26"/>
      <c r="F1856" s="26"/>
      <c r="G1856" s="26"/>
      <c r="H1856" s="26"/>
      <c r="I1856" s="26"/>
      <c r="J1856" s="2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26"/>
      <c r="F1857" s="26"/>
      <c r="G1857" s="26"/>
      <c r="H1857" s="26"/>
      <c r="I1857" s="26"/>
      <c r="J1857" s="2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26"/>
      <c r="F1858" s="26"/>
      <c r="G1858" s="26"/>
      <c r="H1858" s="26"/>
      <c r="I1858" s="26"/>
      <c r="J1858" s="2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26"/>
      <c r="F1859" s="26"/>
      <c r="G1859" s="26"/>
      <c r="H1859" s="26"/>
      <c r="I1859" s="26"/>
      <c r="J1859" s="2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26"/>
      <c r="F1860" s="26"/>
      <c r="G1860" s="26"/>
      <c r="H1860" s="26"/>
      <c r="I1860" s="26"/>
      <c r="J1860" s="2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26"/>
      <c r="F1861" s="26"/>
      <c r="G1861" s="26"/>
      <c r="H1861" s="26"/>
      <c r="I1861" s="26"/>
      <c r="J1861" s="2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26"/>
      <c r="F1862" s="26"/>
      <c r="G1862" s="26"/>
      <c r="H1862" s="26"/>
      <c r="I1862" s="26"/>
      <c r="J1862" s="2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26"/>
      <c r="F1863" s="26"/>
      <c r="G1863" s="26"/>
      <c r="H1863" s="26"/>
      <c r="I1863" s="26"/>
      <c r="J1863" s="2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26"/>
      <c r="F1864" s="26"/>
      <c r="G1864" s="26"/>
      <c r="H1864" s="26"/>
      <c r="I1864" s="26"/>
      <c r="J1864" s="2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26"/>
      <c r="F1865" s="26"/>
      <c r="G1865" s="26"/>
      <c r="H1865" s="26"/>
      <c r="I1865" s="26"/>
      <c r="J1865" s="2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26"/>
      <c r="F1866" s="26"/>
      <c r="G1866" s="26"/>
      <c r="H1866" s="26"/>
      <c r="I1866" s="26"/>
      <c r="J1866" s="2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26"/>
      <c r="F1867" s="26"/>
      <c r="G1867" s="26"/>
      <c r="H1867" s="26"/>
      <c r="I1867" s="26"/>
      <c r="J1867" s="2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26"/>
      <c r="F1868" s="26"/>
      <c r="G1868" s="26"/>
      <c r="H1868" s="26"/>
      <c r="I1868" s="26"/>
      <c r="J1868" s="2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26"/>
      <c r="F1869" s="26"/>
      <c r="G1869" s="26"/>
      <c r="H1869" s="26"/>
      <c r="I1869" s="26"/>
      <c r="J1869" s="2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26"/>
      <c r="F1870" s="26"/>
      <c r="G1870" s="26"/>
      <c r="H1870" s="26"/>
      <c r="I1870" s="26"/>
      <c r="J1870" s="2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26"/>
      <c r="F1871" s="26"/>
      <c r="G1871" s="26"/>
      <c r="H1871" s="26"/>
      <c r="I1871" s="26"/>
      <c r="J1871" s="2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26"/>
      <c r="F1872" s="26"/>
      <c r="G1872" s="26"/>
      <c r="H1872" s="26"/>
      <c r="I1872" s="26"/>
      <c r="J1872" s="2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26"/>
      <c r="F1873" s="26"/>
      <c r="G1873" s="26"/>
      <c r="H1873" s="26"/>
      <c r="I1873" s="26"/>
      <c r="J1873" s="2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26"/>
      <c r="F1874" s="26"/>
      <c r="G1874" s="26"/>
      <c r="H1874" s="26"/>
      <c r="I1874" s="26"/>
      <c r="J1874" s="2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26"/>
      <c r="F1875" s="26"/>
      <c r="G1875" s="26"/>
      <c r="H1875" s="26"/>
      <c r="I1875" s="26"/>
      <c r="J1875" s="2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26"/>
      <c r="F1876" s="26"/>
      <c r="G1876" s="26"/>
      <c r="H1876" s="26"/>
      <c r="I1876" s="26"/>
      <c r="J1876" s="2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26"/>
      <c r="F1877" s="26"/>
      <c r="G1877" s="26"/>
      <c r="H1877" s="26"/>
      <c r="I1877" s="26"/>
      <c r="J1877" s="2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26"/>
      <c r="F1878" s="26"/>
      <c r="G1878" s="26"/>
      <c r="H1878" s="26"/>
      <c r="I1878" s="26"/>
      <c r="J1878" s="2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26"/>
      <c r="F1879" s="26"/>
      <c r="G1879" s="26"/>
      <c r="H1879" s="26"/>
      <c r="I1879" s="26"/>
      <c r="J1879" s="2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26"/>
      <c r="F1880" s="26"/>
      <c r="G1880" s="26"/>
      <c r="H1880" s="26"/>
      <c r="I1880" s="26"/>
      <c r="J1880" s="2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26"/>
      <c r="F1881" s="26"/>
      <c r="G1881" s="26"/>
      <c r="H1881" s="26"/>
      <c r="I1881" s="26"/>
      <c r="J1881" s="2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26"/>
      <c r="F1882" s="26"/>
      <c r="G1882" s="26"/>
      <c r="H1882" s="26"/>
      <c r="I1882" s="26"/>
      <c r="J1882" s="26"/>
    </row>
    <row r="1883" spans="1:10" s="1" customFormat="1" ht="11.1" hidden="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9">
        <f>C1883*$E$3423</f>
        <v>0.53920562080070011</v>
      </c>
      <c r="F1883" s="9">
        <f>C1883*$F$3423</f>
        <v>0.52708293671406203</v>
      </c>
      <c r="G1883" s="9">
        <f>C1883*$G$3423</f>
        <v>6.1877330914324812E-2</v>
      </c>
      <c r="H1883" s="9">
        <f>C1883*$H$3423</f>
        <v>0.18377557242180551</v>
      </c>
      <c r="I1883" s="9">
        <f>C1883*$I$3423</f>
        <v>6.1877330914324812E-2</v>
      </c>
      <c r="J1883" s="9">
        <f>C1883*$J$3423</f>
        <v>1.3738187917652174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26"/>
      <c r="F1884" s="26"/>
      <c r="G1884" s="26"/>
      <c r="H1884" s="26"/>
      <c r="I1884" s="26"/>
      <c r="J1884" s="2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26"/>
      <c r="F1885" s="26"/>
      <c r="G1885" s="26"/>
      <c r="H1885" s="26"/>
      <c r="I1885" s="26"/>
      <c r="J1885" s="2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26"/>
      <c r="F1886" s="26"/>
      <c r="G1886" s="26"/>
      <c r="H1886" s="26"/>
      <c r="I1886" s="26"/>
      <c r="J1886" s="2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26"/>
      <c r="F1887" s="26"/>
      <c r="G1887" s="26"/>
      <c r="H1887" s="26"/>
      <c r="I1887" s="26"/>
      <c r="J1887" s="2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26"/>
      <c r="F1888" s="26"/>
      <c r="G1888" s="26"/>
      <c r="H1888" s="26"/>
      <c r="I1888" s="26"/>
      <c r="J1888" s="2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26"/>
      <c r="F1889" s="26"/>
      <c r="G1889" s="26"/>
      <c r="H1889" s="26"/>
      <c r="I1889" s="26"/>
      <c r="J1889" s="2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26"/>
      <c r="F1890" s="26"/>
      <c r="G1890" s="26"/>
      <c r="H1890" s="26"/>
      <c r="I1890" s="26"/>
      <c r="J1890" s="2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26"/>
      <c r="F1891" s="26"/>
      <c r="G1891" s="26"/>
      <c r="H1891" s="26"/>
      <c r="I1891" s="26"/>
      <c r="J1891" s="2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26"/>
      <c r="F1892" s="26"/>
      <c r="G1892" s="26"/>
      <c r="H1892" s="26"/>
      <c r="I1892" s="26"/>
      <c r="J1892" s="2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26"/>
      <c r="F1893" s="26"/>
      <c r="G1893" s="26"/>
      <c r="H1893" s="26"/>
      <c r="I1893" s="26"/>
      <c r="J1893" s="2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26"/>
      <c r="F1894" s="26"/>
      <c r="G1894" s="26"/>
      <c r="H1894" s="26"/>
      <c r="I1894" s="26"/>
      <c r="J1894" s="2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26"/>
      <c r="F1895" s="26"/>
      <c r="G1895" s="26"/>
      <c r="H1895" s="26"/>
      <c r="I1895" s="26"/>
      <c r="J1895" s="2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26"/>
      <c r="F1896" s="26"/>
      <c r="G1896" s="26"/>
      <c r="H1896" s="26"/>
      <c r="I1896" s="26"/>
      <c r="J1896" s="2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26"/>
      <c r="F1897" s="26"/>
      <c r="G1897" s="26"/>
      <c r="H1897" s="26"/>
      <c r="I1897" s="26"/>
      <c r="J1897" s="2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26"/>
      <c r="F1898" s="26"/>
      <c r="G1898" s="26"/>
      <c r="H1898" s="26"/>
      <c r="I1898" s="26"/>
      <c r="J1898" s="2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26"/>
      <c r="F1899" s="26"/>
      <c r="G1899" s="26"/>
      <c r="H1899" s="26"/>
      <c r="I1899" s="26"/>
      <c r="J1899" s="2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26"/>
      <c r="F1900" s="26"/>
      <c r="G1900" s="26"/>
      <c r="H1900" s="26"/>
      <c r="I1900" s="26"/>
      <c r="J1900" s="2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26"/>
      <c r="F1901" s="26"/>
      <c r="G1901" s="26"/>
      <c r="H1901" s="26"/>
      <c r="I1901" s="26"/>
      <c r="J1901" s="2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26"/>
      <c r="F1902" s="26"/>
      <c r="G1902" s="26"/>
      <c r="H1902" s="26"/>
      <c r="I1902" s="26"/>
      <c r="J1902" s="2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26"/>
      <c r="F1903" s="26"/>
      <c r="G1903" s="26"/>
      <c r="H1903" s="26"/>
      <c r="I1903" s="26"/>
      <c r="J1903" s="2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26"/>
      <c r="F1904" s="26"/>
      <c r="G1904" s="26"/>
      <c r="H1904" s="26"/>
      <c r="I1904" s="26"/>
      <c r="J1904" s="2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26"/>
      <c r="F1905" s="26"/>
      <c r="G1905" s="26"/>
      <c r="H1905" s="26"/>
      <c r="I1905" s="26"/>
      <c r="J1905" s="2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26"/>
      <c r="F1906" s="26"/>
      <c r="G1906" s="26"/>
      <c r="H1906" s="26"/>
      <c r="I1906" s="26"/>
      <c r="J1906" s="2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26"/>
      <c r="F1907" s="26"/>
      <c r="G1907" s="26"/>
      <c r="H1907" s="26"/>
      <c r="I1907" s="26"/>
      <c r="J1907" s="2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26"/>
      <c r="F1908" s="26"/>
      <c r="G1908" s="26"/>
      <c r="H1908" s="26"/>
      <c r="I1908" s="26"/>
      <c r="J1908" s="2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26"/>
      <c r="F1909" s="26"/>
      <c r="G1909" s="26"/>
      <c r="H1909" s="26"/>
      <c r="I1909" s="26"/>
      <c r="J1909" s="2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26"/>
      <c r="F1910" s="26"/>
      <c r="G1910" s="26"/>
      <c r="H1910" s="26"/>
      <c r="I1910" s="26"/>
      <c r="J1910" s="2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26"/>
      <c r="F1911" s="26"/>
      <c r="G1911" s="26"/>
      <c r="H1911" s="26"/>
      <c r="I1911" s="26"/>
      <c r="J1911" s="2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26"/>
      <c r="F1912" s="26"/>
      <c r="G1912" s="26"/>
      <c r="H1912" s="26"/>
      <c r="I1912" s="26"/>
      <c r="J1912" s="2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26"/>
      <c r="F1913" s="26"/>
      <c r="G1913" s="26"/>
      <c r="H1913" s="26"/>
      <c r="I1913" s="26"/>
      <c r="J1913" s="2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26"/>
      <c r="F1914" s="26"/>
      <c r="G1914" s="26"/>
      <c r="H1914" s="26"/>
      <c r="I1914" s="26"/>
      <c r="J1914" s="2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26"/>
      <c r="F1915" s="26"/>
      <c r="G1915" s="26"/>
      <c r="H1915" s="26"/>
      <c r="I1915" s="26"/>
      <c r="J1915" s="2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26"/>
      <c r="F1916" s="26"/>
      <c r="G1916" s="26"/>
      <c r="H1916" s="26"/>
      <c r="I1916" s="26"/>
      <c r="J1916" s="2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26"/>
      <c r="F1917" s="26"/>
      <c r="G1917" s="26"/>
      <c r="H1917" s="26"/>
      <c r="I1917" s="26"/>
      <c r="J1917" s="2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26"/>
      <c r="F1918" s="26"/>
      <c r="G1918" s="26"/>
      <c r="H1918" s="26"/>
      <c r="I1918" s="26"/>
      <c r="J1918" s="2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26"/>
      <c r="F1919" s="26"/>
      <c r="G1919" s="26"/>
      <c r="H1919" s="26"/>
      <c r="I1919" s="26"/>
      <c r="J1919" s="2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26"/>
      <c r="F1920" s="26"/>
      <c r="G1920" s="26"/>
      <c r="H1920" s="26"/>
      <c r="I1920" s="26"/>
      <c r="J1920" s="2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26"/>
      <c r="F1921" s="26"/>
      <c r="G1921" s="26"/>
      <c r="H1921" s="26"/>
      <c r="I1921" s="26"/>
      <c r="J1921" s="2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26"/>
      <c r="F1922" s="26"/>
      <c r="G1922" s="26"/>
      <c r="H1922" s="26"/>
      <c r="I1922" s="26"/>
      <c r="J1922" s="2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26"/>
      <c r="F1923" s="26"/>
      <c r="G1923" s="26"/>
      <c r="H1923" s="26"/>
      <c r="I1923" s="26"/>
      <c r="J1923" s="2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26"/>
      <c r="F1924" s="26"/>
      <c r="G1924" s="26"/>
      <c r="H1924" s="26"/>
      <c r="I1924" s="26"/>
      <c r="J1924" s="2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26"/>
      <c r="F1925" s="26"/>
      <c r="G1925" s="26"/>
      <c r="H1925" s="26"/>
      <c r="I1925" s="26"/>
      <c r="J1925" s="2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26"/>
      <c r="F1926" s="26"/>
      <c r="G1926" s="26"/>
      <c r="H1926" s="26"/>
      <c r="I1926" s="26"/>
      <c r="J1926" s="2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26"/>
      <c r="F1927" s="26"/>
      <c r="G1927" s="26"/>
      <c r="H1927" s="26"/>
      <c r="I1927" s="26"/>
      <c r="J1927" s="2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26"/>
      <c r="F1928" s="26"/>
      <c r="G1928" s="26"/>
      <c r="H1928" s="26"/>
      <c r="I1928" s="26"/>
      <c r="J1928" s="2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26"/>
      <c r="F1929" s="26"/>
      <c r="G1929" s="26"/>
      <c r="H1929" s="26"/>
      <c r="I1929" s="26"/>
      <c r="J1929" s="2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26"/>
      <c r="F1930" s="26"/>
      <c r="G1930" s="26"/>
      <c r="H1930" s="26"/>
      <c r="I1930" s="26"/>
      <c r="J1930" s="26"/>
    </row>
    <row r="1931" spans="1:10" s="1" customFormat="1" ht="11.1" hidden="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9">
        <f>C1931*$E$3423</f>
        <v>2.8686019452439069E-2</v>
      </c>
      <c r="F1931" s="9">
        <f>C1931*$F$3423</f>
        <v>2.8041086354359205E-2</v>
      </c>
      <c r="G1931" s="9">
        <f>C1931*$G$3423</f>
        <v>3.2919061853203635E-3</v>
      </c>
      <c r="H1931" s="9">
        <f>C1931*$H$3423</f>
        <v>9.7769560294023432E-3</v>
      </c>
      <c r="I1931" s="9">
        <f>C1931*$I$3423</f>
        <v>3.2919061853203635E-3</v>
      </c>
      <c r="J1931" s="9">
        <f>C1931*$J$3423</f>
        <v>7.3087874206841347E-2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26"/>
      <c r="F1932" s="26"/>
      <c r="G1932" s="26"/>
      <c r="H1932" s="26"/>
      <c r="I1932" s="26"/>
      <c r="J1932" s="2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26"/>
      <c r="F1933" s="26"/>
      <c r="G1933" s="26"/>
      <c r="H1933" s="26"/>
      <c r="I1933" s="26"/>
      <c r="J1933" s="2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26"/>
      <c r="F1934" s="26"/>
      <c r="G1934" s="26"/>
      <c r="H1934" s="26"/>
      <c r="I1934" s="26"/>
      <c r="J1934" s="2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26"/>
      <c r="F1935" s="26"/>
      <c r="G1935" s="26"/>
      <c r="H1935" s="26"/>
      <c r="I1935" s="26"/>
      <c r="J1935" s="2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26"/>
      <c r="F1936" s="26"/>
      <c r="G1936" s="26"/>
      <c r="H1936" s="26"/>
      <c r="I1936" s="26"/>
      <c r="J1936" s="2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26"/>
      <c r="F1937" s="26"/>
      <c r="G1937" s="26"/>
      <c r="H1937" s="26"/>
      <c r="I1937" s="26"/>
      <c r="J1937" s="2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26"/>
      <c r="F1938" s="26"/>
      <c r="G1938" s="26"/>
      <c r="H1938" s="26"/>
      <c r="I1938" s="26"/>
      <c r="J1938" s="2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26"/>
      <c r="F1939" s="26"/>
      <c r="G1939" s="26"/>
      <c r="H1939" s="26"/>
      <c r="I1939" s="26"/>
      <c r="J1939" s="2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26"/>
      <c r="F1940" s="26"/>
      <c r="G1940" s="26"/>
      <c r="H1940" s="26"/>
      <c r="I1940" s="26"/>
      <c r="J1940" s="2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26"/>
      <c r="F1941" s="26"/>
      <c r="G1941" s="26"/>
      <c r="H1941" s="26"/>
      <c r="I1941" s="26"/>
      <c r="J1941" s="2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26"/>
      <c r="F1942" s="26"/>
      <c r="G1942" s="26"/>
      <c r="H1942" s="26"/>
      <c r="I1942" s="26"/>
      <c r="J1942" s="2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26"/>
      <c r="F1943" s="26"/>
      <c r="G1943" s="26"/>
      <c r="H1943" s="26"/>
      <c r="I1943" s="26"/>
      <c r="J1943" s="2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26"/>
      <c r="F1944" s="26"/>
      <c r="G1944" s="26"/>
      <c r="H1944" s="26"/>
      <c r="I1944" s="26"/>
      <c r="J1944" s="2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26"/>
      <c r="F1945" s="26"/>
      <c r="G1945" s="26"/>
      <c r="H1945" s="26"/>
      <c r="I1945" s="26"/>
      <c r="J1945" s="2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26"/>
      <c r="F1946" s="26"/>
      <c r="G1946" s="26"/>
      <c r="H1946" s="26"/>
      <c r="I1946" s="26"/>
      <c r="J1946" s="2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26"/>
      <c r="F1947" s="26"/>
      <c r="G1947" s="26"/>
      <c r="H1947" s="26"/>
      <c r="I1947" s="26"/>
      <c r="J1947" s="2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26"/>
      <c r="F1948" s="26"/>
      <c r="G1948" s="26"/>
      <c r="H1948" s="26"/>
      <c r="I1948" s="26"/>
      <c r="J1948" s="2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26"/>
      <c r="F1949" s="26"/>
      <c r="G1949" s="26"/>
      <c r="H1949" s="26"/>
      <c r="I1949" s="26"/>
      <c r="J1949" s="2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26"/>
      <c r="F1950" s="26"/>
      <c r="G1950" s="26"/>
      <c r="H1950" s="26"/>
      <c r="I1950" s="26"/>
      <c r="J1950" s="2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26"/>
      <c r="F1951" s="26"/>
      <c r="G1951" s="26"/>
      <c r="H1951" s="26"/>
      <c r="I1951" s="26"/>
      <c r="J1951" s="2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26"/>
      <c r="F1952" s="26"/>
      <c r="G1952" s="26"/>
      <c r="H1952" s="26"/>
      <c r="I1952" s="26"/>
      <c r="J1952" s="2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26"/>
      <c r="F1953" s="26"/>
      <c r="G1953" s="26"/>
      <c r="H1953" s="26"/>
      <c r="I1953" s="26"/>
      <c r="J1953" s="2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26"/>
      <c r="F1954" s="26"/>
      <c r="G1954" s="26"/>
      <c r="H1954" s="26"/>
      <c r="I1954" s="26"/>
      <c r="J1954" s="2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26"/>
      <c r="F1955" s="26"/>
      <c r="G1955" s="26"/>
      <c r="H1955" s="26"/>
      <c r="I1955" s="26"/>
      <c r="J1955" s="2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26"/>
      <c r="F1956" s="26"/>
      <c r="G1956" s="26"/>
      <c r="H1956" s="26"/>
      <c r="I1956" s="26"/>
      <c r="J1956" s="2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26"/>
      <c r="F1957" s="26"/>
      <c r="G1957" s="26"/>
      <c r="H1957" s="26"/>
      <c r="I1957" s="26"/>
      <c r="J1957" s="2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26"/>
      <c r="F1958" s="26"/>
      <c r="G1958" s="26"/>
      <c r="H1958" s="26"/>
      <c r="I1958" s="26"/>
      <c r="J1958" s="2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26"/>
      <c r="F1959" s="26"/>
      <c r="G1959" s="26"/>
      <c r="H1959" s="26"/>
      <c r="I1959" s="26"/>
      <c r="J1959" s="2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26"/>
      <c r="F1960" s="26"/>
      <c r="G1960" s="26"/>
      <c r="H1960" s="26"/>
      <c r="I1960" s="26"/>
      <c r="J1960" s="2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26"/>
      <c r="F1961" s="26"/>
      <c r="G1961" s="26"/>
      <c r="H1961" s="26"/>
      <c r="I1961" s="26"/>
      <c r="J1961" s="2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26"/>
      <c r="F1962" s="26"/>
      <c r="G1962" s="26"/>
      <c r="H1962" s="26"/>
      <c r="I1962" s="26"/>
      <c r="J1962" s="2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26"/>
      <c r="F1963" s="26"/>
      <c r="G1963" s="26"/>
      <c r="H1963" s="26"/>
      <c r="I1963" s="26"/>
      <c r="J1963" s="2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26"/>
      <c r="F1964" s="26"/>
      <c r="G1964" s="26"/>
      <c r="H1964" s="26"/>
      <c r="I1964" s="26"/>
      <c r="J1964" s="2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26"/>
      <c r="F1965" s="26"/>
      <c r="G1965" s="26"/>
      <c r="H1965" s="26"/>
      <c r="I1965" s="26"/>
      <c r="J1965" s="2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26"/>
      <c r="F1966" s="26"/>
      <c r="G1966" s="26"/>
      <c r="H1966" s="26"/>
      <c r="I1966" s="26"/>
      <c r="J1966" s="2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26"/>
      <c r="F1967" s="26"/>
      <c r="G1967" s="26"/>
      <c r="H1967" s="26"/>
      <c r="I1967" s="26"/>
      <c r="J1967" s="2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26"/>
      <c r="F1968" s="26"/>
      <c r="G1968" s="26"/>
      <c r="H1968" s="26"/>
      <c r="I1968" s="26"/>
      <c r="J1968" s="2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26"/>
      <c r="F1969" s="26"/>
      <c r="G1969" s="26"/>
      <c r="H1969" s="26"/>
      <c r="I1969" s="26"/>
      <c r="J1969" s="2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26"/>
      <c r="F1970" s="26"/>
      <c r="G1970" s="26"/>
      <c r="H1970" s="26"/>
      <c r="I1970" s="26"/>
      <c r="J1970" s="2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26"/>
      <c r="F1971" s="26"/>
      <c r="G1971" s="26"/>
      <c r="H1971" s="26"/>
      <c r="I1971" s="26"/>
      <c r="J1971" s="2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26"/>
      <c r="F1972" s="26"/>
      <c r="G1972" s="26"/>
      <c r="H1972" s="26"/>
      <c r="I1972" s="26"/>
      <c r="J1972" s="2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26"/>
      <c r="F1973" s="26"/>
      <c r="G1973" s="26"/>
      <c r="H1973" s="26"/>
      <c r="I1973" s="26"/>
      <c r="J1973" s="2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26"/>
      <c r="F1974" s="26"/>
      <c r="G1974" s="26"/>
      <c r="H1974" s="26"/>
      <c r="I1974" s="26"/>
      <c r="J1974" s="2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26"/>
      <c r="F1975" s="26"/>
      <c r="G1975" s="26"/>
      <c r="H1975" s="26"/>
      <c r="I1975" s="26"/>
      <c r="J1975" s="2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26"/>
      <c r="F1976" s="26"/>
      <c r="G1976" s="26"/>
      <c r="H1976" s="26"/>
      <c r="I1976" s="26"/>
      <c r="J1976" s="2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26"/>
      <c r="F1977" s="26"/>
      <c r="G1977" s="26"/>
      <c r="H1977" s="26"/>
      <c r="I1977" s="26"/>
      <c r="J1977" s="2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26"/>
      <c r="F1978" s="26"/>
      <c r="G1978" s="26"/>
      <c r="H1978" s="26"/>
      <c r="I1978" s="26"/>
      <c r="J1978" s="26"/>
    </row>
    <row r="1979" spans="1:10" ht="11.1" hidden="1" customHeight="1" collapsed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25">
        <f>(C1980+C2028+C2076+C2124+C2172+C2220)*$E$3423</f>
        <v>6.0124398851201697</v>
      </c>
      <c r="F1979" s="25">
        <f>(C1980+C2028+C2076+C2124+C2172+C2220)*$F$3423</f>
        <v>5.8772652754620216</v>
      </c>
      <c r="G1979" s="25">
        <f>(C1980+C2028+C2076+C2124+C2172+C2220)*$G$3423</f>
        <v>0.68996634683000835</v>
      </c>
      <c r="H1979" s="25">
        <f>(C1980+C2028+C2076+C2124+C2172+C2220)*$H$3423</f>
        <v>2.0491989306395952</v>
      </c>
      <c r="I1979" s="25">
        <f>(C1980+C2028+C2076+C2124+C2172+C2220)*$I$3423</f>
        <v>0.68996634683000835</v>
      </c>
      <c r="J1979" s="25">
        <f>(C1980+C2028+C2076+C2124+C2172+C2220)*$J$3423</f>
        <v>15.318836784881805</v>
      </c>
    </row>
    <row r="1980" spans="1:10" s="1" customFormat="1" ht="11.1" hidden="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9">
        <f>C1980*$E$3423</f>
        <v>0.18015511468886528</v>
      </c>
      <c r="F1980" s="9">
        <f>C1980*$F$3423</f>
        <v>0.17610477942210367</v>
      </c>
      <c r="G1980" s="9">
        <f>C1980*$G$3423</f>
        <v>2.0673964101037022E-2</v>
      </c>
      <c r="H1980" s="9">
        <f>C1980*$H$3423</f>
        <v>6.1401639837318348E-2</v>
      </c>
      <c r="I1980" s="9">
        <f>C1980*$I$3423</f>
        <v>2.0673964101037022E-2</v>
      </c>
      <c r="J1980" s="9">
        <f>C1980*$J$3423</f>
        <v>0.45900946215036137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26"/>
      <c r="F1981" s="26"/>
      <c r="G1981" s="26"/>
      <c r="H1981" s="26"/>
      <c r="I1981" s="26"/>
      <c r="J1981" s="2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26"/>
      <c r="F1982" s="26"/>
      <c r="G1982" s="26"/>
      <c r="H1982" s="26"/>
      <c r="I1982" s="26"/>
      <c r="J1982" s="2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26"/>
      <c r="F1983" s="26"/>
      <c r="G1983" s="26"/>
      <c r="H1983" s="26"/>
      <c r="I1983" s="26"/>
      <c r="J1983" s="2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26"/>
      <c r="F1984" s="26"/>
      <c r="G1984" s="26"/>
      <c r="H1984" s="26"/>
      <c r="I1984" s="26"/>
      <c r="J1984" s="2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26"/>
      <c r="F1985" s="26"/>
      <c r="G1985" s="26"/>
      <c r="H1985" s="26"/>
      <c r="I1985" s="26"/>
      <c r="J1985" s="2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26"/>
      <c r="F1986" s="26"/>
      <c r="G1986" s="26"/>
      <c r="H1986" s="26"/>
      <c r="I1986" s="26"/>
      <c r="J1986" s="2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26"/>
      <c r="F1987" s="26"/>
      <c r="G1987" s="26"/>
      <c r="H1987" s="26"/>
      <c r="I1987" s="26"/>
      <c r="J1987" s="2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26"/>
      <c r="F1988" s="26"/>
      <c r="G1988" s="26"/>
      <c r="H1988" s="26"/>
      <c r="I1988" s="26"/>
      <c r="J1988" s="2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26"/>
      <c r="F1989" s="26"/>
      <c r="G1989" s="26"/>
      <c r="H1989" s="26"/>
      <c r="I1989" s="26"/>
      <c r="J1989" s="2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26"/>
      <c r="F1990" s="26"/>
      <c r="G1990" s="26"/>
      <c r="H1990" s="26"/>
      <c r="I1990" s="26"/>
      <c r="J1990" s="2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26"/>
      <c r="F1991" s="26"/>
      <c r="G1991" s="26"/>
      <c r="H1991" s="26"/>
      <c r="I1991" s="26"/>
      <c r="J1991" s="2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26"/>
      <c r="F1992" s="26"/>
      <c r="G1992" s="26"/>
      <c r="H1992" s="26"/>
      <c r="I1992" s="26"/>
      <c r="J1992" s="2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26"/>
      <c r="F1993" s="26"/>
      <c r="G1993" s="26"/>
      <c r="H1993" s="26"/>
      <c r="I1993" s="26"/>
      <c r="J1993" s="2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26"/>
      <c r="F1994" s="26"/>
      <c r="G1994" s="26"/>
      <c r="H1994" s="26"/>
      <c r="I1994" s="26"/>
      <c r="J1994" s="2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26"/>
      <c r="F1995" s="26"/>
      <c r="G1995" s="26"/>
      <c r="H1995" s="26"/>
      <c r="I1995" s="26"/>
      <c r="J1995" s="2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26"/>
      <c r="F1996" s="26"/>
      <c r="G1996" s="26"/>
      <c r="H1996" s="26"/>
      <c r="I1996" s="26"/>
      <c r="J1996" s="2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26"/>
      <c r="F1997" s="26"/>
      <c r="G1997" s="26"/>
      <c r="H1997" s="26"/>
      <c r="I1997" s="26"/>
      <c r="J1997" s="2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26"/>
      <c r="F1998" s="26"/>
      <c r="G1998" s="26"/>
      <c r="H1998" s="26"/>
      <c r="I1998" s="26"/>
      <c r="J1998" s="2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26"/>
      <c r="F1999" s="26"/>
      <c r="G1999" s="26"/>
      <c r="H1999" s="26"/>
      <c r="I1999" s="26"/>
      <c r="J1999" s="2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26"/>
      <c r="F2000" s="26"/>
      <c r="G2000" s="26"/>
      <c r="H2000" s="26"/>
      <c r="I2000" s="26"/>
      <c r="J2000" s="2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26"/>
      <c r="F2001" s="26"/>
      <c r="G2001" s="26"/>
      <c r="H2001" s="26"/>
      <c r="I2001" s="26"/>
      <c r="J2001" s="2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26"/>
      <c r="F2002" s="26"/>
      <c r="G2002" s="26"/>
      <c r="H2002" s="26"/>
      <c r="I2002" s="26"/>
      <c r="J2002" s="2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26"/>
      <c r="F2003" s="26"/>
      <c r="G2003" s="26"/>
      <c r="H2003" s="26"/>
      <c r="I2003" s="26"/>
      <c r="J2003" s="2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26"/>
      <c r="F2004" s="26"/>
      <c r="G2004" s="26"/>
      <c r="H2004" s="26"/>
      <c r="I2004" s="26"/>
      <c r="J2004" s="2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26"/>
      <c r="F2005" s="26"/>
      <c r="G2005" s="26"/>
      <c r="H2005" s="26"/>
      <c r="I2005" s="26"/>
      <c r="J2005" s="2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26"/>
      <c r="F2006" s="26"/>
      <c r="G2006" s="26"/>
      <c r="H2006" s="26"/>
      <c r="I2006" s="26"/>
      <c r="J2006" s="2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26"/>
      <c r="F2007" s="26"/>
      <c r="G2007" s="26"/>
      <c r="H2007" s="26"/>
      <c r="I2007" s="26"/>
      <c r="J2007" s="2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26"/>
      <c r="F2008" s="26"/>
      <c r="G2008" s="26"/>
      <c r="H2008" s="26"/>
      <c r="I2008" s="26"/>
      <c r="J2008" s="2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26"/>
      <c r="F2009" s="26"/>
      <c r="G2009" s="26"/>
      <c r="H2009" s="26"/>
      <c r="I2009" s="26"/>
      <c r="J2009" s="2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26"/>
      <c r="F2010" s="26"/>
      <c r="G2010" s="26"/>
      <c r="H2010" s="26"/>
      <c r="I2010" s="26"/>
      <c r="J2010" s="2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26"/>
      <c r="F2011" s="26"/>
      <c r="G2011" s="26"/>
      <c r="H2011" s="26"/>
      <c r="I2011" s="26"/>
      <c r="J2011" s="2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26"/>
      <c r="F2012" s="26"/>
      <c r="G2012" s="26"/>
      <c r="H2012" s="26"/>
      <c r="I2012" s="26"/>
      <c r="J2012" s="2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26"/>
      <c r="F2013" s="26"/>
      <c r="G2013" s="26"/>
      <c r="H2013" s="26"/>
      <c r="I2013" s="26"/>
      <c r="J2013" s="2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26"/>
      <c r="F2014" s="26"/>
      <c r="G2014" s="26"/>
      <c r="H2014" s="26"/>
      <c r="I2014" s="26"/>
      <c r="J2014" s="2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26"/>
      <c r="F2015" s="26"/>
      <c r="G2015" s="26"/>
      <c r="H2015" s="26"/>
      <c r="I2015" s="26"/>
      <c r="J2015" s="2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26"/>
      <c r="F2016" s="26"/>
      <c r="G2016" s="26"/>
      <c r="H2016" s="26"/>
      <c r="I2016" s="26"/>
      <c r="J2016" s="2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26"/>
      <c r="F2017" s="26"/>
      <c r="G2017" s="26"/>
      <c r="H2017" s="26"/>
      <c r="I2017" s="26"/>
      <c r="J2017" s="2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26"/>
      <c r="F2018" s="26"/>
      <c r="G2018" s="26"/>
      <c r="H2018" s="26"/>
      <c r="I2018" s="26"/>
      <c r="J2018" s="2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26"/>
      <c r="F2019" s="26"/>
      <c r="G2019" s="26"/>
      <c r="H2019" s="26"/>
      <c r="I2019" s="26"/>
      <c r="J2019" s="2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26"/>
      <c r="F2020" s="26"/>
      <c r="G2020" s="26"/>
      <c r="H2020" s="26"/>
      <c r="I2020" s="26"/>
      <c r="J2020" s="2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26"/>
      <c r="F2021" s="26"/>
      <c r="G2021" s="26"/>
      <c r="H2021" s="26"/>
      <c r="I2021" s="26"/>
      <c r="J2021" s="2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26"/>
      <c r="F2022" s="26"/>
      <c r="G2022" s="26"/>
      <c r="H2022" s="26"/>
      <c r="I2022" s="26"/>
      <c r="J2022" s="2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26"/>
      <c r="F2023" s="26"/>
      <c r="G2023" s="26"/>
      <c r="H2023" s="26"/>
      <c r="I2023" s="26"/>
      <c r="J2023" s="2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26"/>
      <c r="F2024" s="26"/>
      <c r="G2024" s="26"/>
      <c r="H2024" s="26"/>
      <c r="I2024" s="26"/>
      <c r="J2024" s="2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26"/>
      <c r="F2025" s="26"/>
      <c r="G2025" s="26"/>
      <c r="H2025" s="26"/>
      <c r="I2025" s="26"/>
      <c r="J2025" s="2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26"/>
      <c r="F2026" s="26"/>
      <c r="G2026" s="26"/>
      <c r="H2026" s="26"/>
      <c r="I2026" s="26"/>
      <c r="J2026" s="2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26"/>
      <c r="F2027" s="26"/>
      <c r="G2027" s="26"/>
      <c r="H2027" s="26"/>
      <c r="I2027" s="26"/>
      <c r="J2027" s="26"/>
    </row>
    <row r="2028" spans="1:10" s="1" customFormat="1" ht="11.1" hidden="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9">
        <f>C2028*$E$3423</f>
        <v>1.3237993018003744</v>
      </c>
      <c r="F2028" s="9">
        <f>C2028*$F$3423</f>
        <v>1.294036999423023</v>
      </c>
      <c r="G2028" s="9">
        <f>C2028*$G$3423</f>
        <v>0.15191452815350093</v>
      </c>
      <c r="H2028" s="9">
        <f>C2028*$H$3423</f>
        <v>0.45118590214005128</v>
      </c>
      <c r="I2028" s="9">
        <f>C2028*$I$3423</f>
        <v>0.15191452815350093</v>
      </c>
      <c r="J2028" s="9">
        <f>C2028*$J$3423</f>
        <v>3.3728512596704507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26"/>
      <c r="F2029" s="26"/>
      <c r="G2029" s="26"/>
      <c r="H2029" s="26"/>
      <c r="I2029" s="26"/>
      <c r="J2029" s="2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26"/>
      <c r="F2030" s="26"/>
      <c r="G2030" s="26"/>
      <c r="H2030" s="26"/>
      <c r="I2030" s="26"/>
      <c r="J2030" s="2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26"/>
      <c r="F2031" s="26"/>
      <c r="G2031" s="26"/>
      <c r="H2031" s="26"/>
      <c r="I2031" s="26"/>
      <c r="J2031" s="2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26"/>
      <c r="F2032" s="26"/>
      <c r="G2032" s="26"/>
      <c r="H2032" s="26"/>
      <c r="I2032" s="26"/>
      <c r="J2032" s="2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26"/>
      <c r="F2033" s="26"/>
      <c r="G2033" s="26"/>
      <c r="H2033" s="26"/>
      <c r="I2033" s="26"/>
      <c r="J2033" s="2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26"/>
      <c r="F2034" s="26"/>
      <c r="G2034" s="26"/>
      <c r="H2034" s="26"/>
      <c r="I2034" s="26"/>
      <c r="J2034" s="2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26"/>
      <c r="F2035" s="26"/>
      <c r="G2035" s="26"/>
      <c r="H2035" s="26"/>
      <c r="I2035" s="26"/>
      <c r="J2035" s="2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26"/>
      <c r="F2036" s="26"/>
      <c r="G2036" s="26"/>
      <c r="H2036" s="26"/>
      <c r="I2036" s="26"/>
      <c r="J2036" s="2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26"/>
      <c r="F2037" s="26"/>
      <c r="G2037" s="26"/>
      <c r="H2037" s="26"/>
      <c r="I2037" s="26"/>
      <c r="J2037" s="2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26"/>
      <c r="F2038" s="26"/>
      <c r="G2038" s="26"/>
      <c r="H2038" s="26"/>
      <c r="I2038" s="26"/>
      <c r="J2038" s="2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26"/>
      <c r="F2039" s="26"/>
      <c r="G2039" s="26"/>
      <c r="H2039" s="26"/>
      <c r="I2039" s="26"/>
      <c r="J2039" s="2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26"/>
      <c r="F2040" s="26"/>
      <c r="G2040" s="26"/>
      <c r="H2040" s="26"/>
      <c r="I2040" s="26"/>
      <c r="J2040" s="2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26"/>
      <c r="F2041" s="26"/>
      <c r="G2041" s="26"/>
      <c r="H2041" s="26"/>
      <c r="I2041" s="26"/>
      <c r="J2041" s="2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26"/>
      <c r="F2042" s="26"/>
      <c r="G2042" s="26"/>
      <c r="H2042" s="26"/>
      <c r="I2042" s="26"/>
      <c r="J2042" s="2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26"/>
      <c r="F2043" s="26"/>
      <c r="G2043" s="26"/>
      <c r="H2043" s="26"/>
      <c r="I2043" s="26"/>
      <c r="J2043" s="2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26"/>
      <c r="F2044" s="26"/>
      <c r="G2044" s="26"/>
      <c r="H2044" s="26"/>
      <c r="I2044" s="26"/>
      <c r="J2044" s="2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26"/>
      <c r="F2045" s="26"/>
      <c r="G2045" s="26"/>
      <c r="H2045" s="26"/>
      <c r="I2045" s="26"/>
      <c r="J2045" s="2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26"/>
      <c r="F2046" s="26"/>
      <c r="G2046" s="26"/>
      <c r="H2046" s="26"/>
      <c r="I2046" s="26"/>
      <c r="J2046" s="2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26"/>
      <c r="F2047" s="26"/>
      <c r="G2047" s="26"/>
      <c r="H2047" s="26"/>
      <c r="I2047" s="26"/>
      <c r="J2047" s="2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26"/>
      <c r="F2048" s="26"/>
      <c r="G2048" s="26"/>
      <c r="H2048" s="26"/>
      <c r="I2048" s="26"/>
      <c r="J2048" s="2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26"/>
      <c r="F2049" s="26"/>
      <c r="G2049" s="26"/>
      <c r="H2049" s="26"/>
      <c r="I2049" s="26"/>
      <c r="J2049" s="2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26"/>
      <c r="F2050" s="26"/>
      <c r="G2050" s="26"/>
      <c r="H2050" s="26"/>
      <c r="I2050" s="26"/>
      <c r="J2050" s="2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26"/>
      <c r="F2051" s="26"/>
      <c r="G2051" s="26"/>
      <c r="H2051" s="26"/>
      <c r="I2051" s="26"/>
      <c r="J2051" s="2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26"/>
      <c r="F2052" s="26"/>
      <c r="G2052" s="26"/>
      <c r="H2052" s="26"/>
      <c r="I2052" s="26"/>
      <c r="J2052" s="2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26"/>
      <c r="F2053" s="26"/>
      <c r="G2053" s="26"/>
      <c r="H2053" s="26"/>
      <c r="I2053" s="26"/>
      <c r="J2053" s="2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26"/>
      <c r="F2054" s="26"/>
      <c r="G2054" s="26"/>
      <c r="H2054" s="26"/>
      <c r="I2054" s="26"/>
      <c r="J2054" s="2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26"/>
      <c r="F2055" s="26"/>
      <c r="G2055" s="26"/>
      <c r="H2055" s="26"/>
      <c r="I2055" s="26"/>
      <c r="J2055" s="2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26"/>
      <c r="F2056" s="26"/>
      <c r="G2056" s="26"/>
      <c r="H2056" s="26"/>
      <c r="I2056" s="26"/>
      <c r="J2056" s="2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26"/>
      <c r="F2057" s="26"/>
      <c r="G2057" s="26"/>
      <c r="H2057" s="26"/>
      <c r="I2057" s="26"/>
      <c r="J2057" s="2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26"/>
      <c r="F2058" s="26"/>
      <c r="G2058" s="26"/>
      <c r="H2058" s="26"/>
      <c r="I2058" s="26"/>
      <c r="J2058" s="2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26"/>
      <c r="F2059" s="26"/>
      <c r="G2059" s="26"/>
      <c r="H2059" s="26"/>
      <c r="I2059" s="26"/>
      <c r="J2059" s="2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26"/>
      <c r="F2060" s="26"/>
      <c r="G2060" s="26"/>
      <c r="H2060" s="26"/>
      <c r="I2060" s="26"/>
      <c r="J2060" s="2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26"/>
      <c r="F2061" s="26"/>
      <c r="G2061" s="26"/>
      <c r="H2061" s="26"/>
      <c r="I2061" s="26"/>
      <c r="J2061" s="2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26"/>
      <c r="F2062" s="26"/>
      <c r="G2062" s="26"/>
      <c r="H2062" s="26"/>
      <c r="I2062" s="26"/>
      <c r="J2062" s="2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26"/>
      <c r="F2063" s="26"/>
      <c r="G2063" s="26"/>
      <c r="H2063" s="26"/>
      <c r="I2063" s="26"/>
      <c r="J2063" s="2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26"/>
      <c r="F2064" s="26"/>
      <c r="G2064" s="26"/>
      <c r="H2064" s="26"/>
      <c r="I2064" s="26"/>
      <c r="J2064" s="2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26"/>
      <c r="F2065" s="26"/>
      <c r="G2065" s="26"/>
      <c r="H2065" s="26"/>
      <c r="I2065" s="26"/>
      <c r="J2065" s="2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26"/>
      <c r="F2066" s="26"/>
      <c r="G2066" s="26"/>
      <c r="H2066" s="26"/>
      <c r="I2066" s="26"/>
      <c r="J2066" s="2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26"/>
      <c r="F2067" s="26"/>
      <c r="G2067" s="26"/>
      <c r="H2067" s="26"/>
      <c r="I2067" s="26"/>
      <c r="J2067" s="2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26"/>
      <c r="F2068" s="26"/>
      <c r="G2068" s="26"/>
      <c r="H2068" s="26"/>
      <c r="I2068" s="26"/>
      <c r="J2068" s="2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26"/>
      <c r="F2069" s="26"/>
      <c r="G2069" s="26"/>
      <c r="H2069" s="26"/>
      <c r="I2069" s="26"/>
      <c r="J2069" s="2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26"/>
      <c r="F2070" s="26"/>
      <c r="G2070" s="26"/>
      <c r="H2070" s="26"/>
      <c r="I2070" s="26"/>
      <c r="J2070" s="2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26"/>
      <c r="F2071" s="26"/>
      <c r="G2071" s="26"/>
      <c r="H2071" s="26"/>
      <c r="I2071" s="26"/>
      <c r="J2071" s="2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26"/>
      <c r="F2072" s="26"/>
      <c r="G2072" s="26"/>
      <c r="H2072" s="26"/>
      <c r="I2072" s="26"/>
      <c r="J2072" s="2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26"/>
      <c r="F2073" s="26"/>
      <c r="G2073" s="26"/>
      <c r="H2073" s="26"/>
      <c r="I2073" s="26"/>
      <c r="J2073" s="2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26"/>
      <c r="F2074" s="26"/>
      <c r="G2074" s="26"/>
      <c r="H2074" s="26"/>
      <c r="I2074" s="26"/>
      <c r="J2074" s="2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26"/>
      <c r="F2075" s="26"/>
      <c r="G2075" s="26"/>
      <c r="H2075" s="26"/>
      <c r="I2075" s="26"/>
      <c r="J2075" s="26"/>
    </row>
    <row r="2076" spans="1:10" s="1" customFormat="1" ht="11.1" hidden="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9">
        <f>C2076*$E$3423</f>
        <v>3.3648763191477675</v>
      </c>
      <c r="F2076" s="9">
        <f>C2076*$F$3423</f>
        <v>3.2892255265112511</v>
      </c>
      <c r="G2076" s="9">
        <f>C2076*$G$3423</f>
        <v>0.38614131131737511</v>
      </c>
      <c r="H2076" s="9">
        <f>C2076*$H$3423</f>
        <v>1.146839068112244</v>
      </c>
      <c r="I2076" s="9">
        <f>C2076*$I$3423</f>
        <v>0.38614131131737511</v>
      </c>
      <c r="J2076" s="9">
        <f>C2076*$J$3423</f>
        <v>8.5732235364060134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26"/>
      <c r="F2077" s="26"/>
      <c r="G2077" s="26"/>
      <c r="H2077" s="26"/>
      <c r="I2077" s="26"/>
      <c r="J2077" s="2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26"/>
      <c r="F2078" s="26"/>
      <c r="G2078" s="26"/>
      <c r="H2078" s="26"/>
      <c r="I2078" s="26"/>
      <c r="J2078" s="2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26"/>
      <c r="F2079" s="26"/>
      <c r="G2079" s="26"/>
      <c r="H2079" s="26"/>
      <c r="I2079" s="26"/>
      <c r="J2079" s="2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26"/>
      <c r="F2080" s="26"/>
      <c r="G2080" s="26"/>
      <c r="H2080" s="26"/>
      <c r="I2080" s="26"/>
      <c r="J2080" s="2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26"/>
      <c r="F2081" s="26"/>
      <c r="G2081" s="26"/>
      <c r="H2081" s="26"/>
      <c r="I2081" s="26"/>
      <c r="J2081" s="2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26"/>
      <c r="F2082" s="26"/>
      <c r="G2082" s="26"/>
      <c r="H2082" s="26"/>
      <c r="I2082" s="26"/>
      <c r="J2082" s="2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26"/>
      <c r="F2083" s="26"/>
      <c r="G2083" s="26"/>
      <c r="H2083" s="26"/>
      <c r="I2083" s="26"/>
      <c r="J2083" s="2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26"/>
      <c r="F2084" s="26"/>
      <c r="G2084" s="26"/>
      <c r="H2084" s="26"/>
      <c r="I2084" s="26"/>
      <c r="J2084" s="2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26"/>
      <c r="F2085" s="26"/>
      <c r="G2085" s="26"/>
      <c r="H2085" s="26"/>
      <c r="I2085" s="26"/>
      <c r="J2085" s="2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26"/>
      <c r="F2086" s="26"/>
      <c r="G2086" s="26"/>
      <c r="H2086" s="26"/>
      <c r="I2086" s="26"/>
      <c r="J2086" s="2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26"/>
      <c r="F2087" s="26"/>
      <c r="G2087" s="26"/>
      <c r="H2087" s="26"/>
      <c r="I2087" s="26"/>
      <c r="J2087" s="2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26"/>
      <c r="F2088" s="26"/>
      <c r="G2088" s="26"/>
      <c r="H2088" s="26"/>
      <c r="I2088" s="26"/>
      <c r="J2088" s="2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26"/>
      <c r="F2089" s="26"/>
      <c r="G2089" s="26"/>
      <c r="H2089" s="26"/>
      <c r="I2089" s="26"/>
      <c r="J2089" s="2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26"/>
      <c r="F2090" s="26"/>
      <c r="G2090" s="26"/>
      <c r="H2090" s="26"/>
      <c r="I2090" s="26"/>
      <c r="J2090" s="2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26"/>
      <c r="F2091" s="26"/>
      <c r="G2091" s="26"/>
      <c r="H2091" s="26"/>
      <c r="I2091" s="26"/>
      <c r="J2091" s="2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26"/>
      <c r="F2092" s="26"/>
      <c r="G2092" s="26"/>
      <c r="H2092" s="26"/>
      <c r="I2092" s="26"/>
      <c r="J2092" s="2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26"/>
      <c r="F2093" s="26"/>
      <c r="G2093" s="26"/>
      <c r="H2093" s="26"/>
      <c r="I2093" s="26"/>
      <c r="J2093" s="2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26"/>
      <c r="F2094" s="26"/>
      <c r="G2094" s="26"/>
      <c r="H2094" s="26"/>
      <c r="I2094" s="26"/>
      <c r="J2094" s="2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26"/>
      <c r="F2095" s="26"/>
      <c r="G2095" s="26"/>
      <c r="H2095" s="26"/>
      <c r="I2095" s="26"/>
      <c r="J2095" s="2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26"/>
      <c r="F2096" s="26"/>
      <c r="G2096" s="26"/>
      <c r="H2096" s="26"/>
      <c r="I2096" s="26"/>
      <c r="J2096" s="2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26"/>
      <c r="F2097" s="26"/>
      <c r="G2097" s="26"/>
      <c r="H2097" s="26"/>
      <c r="I2097" s="26"/>
      <c r="J2097" s="2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26"/>
      <c r="F2098" s="26"/>
      <c r="G2098" s="26"/>
      <c r="H2098" s="26"/>
      <c r="I2098" s="26"/>
      <c r="J2098" s="2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26"/>
      <c r="F2099" s="26"/>
      <c r="G2099" s="26"/>
      <c r="H2099" s="26"/>
      <c r="I2099" s="26"/>
      <c r="J2099" s="2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26"/>
      <c r="F2100" s="26"/>
      <c r="G2100" s="26"/>
      <c r="H2100" s="26"/>
      <c r="I2100" s="26"/>
      <c r="J2100" s="2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26"/>
      <c r="F2101" s="26"/>
      <c r="G2101" s="26"/>
      <c r="H2101" s="26"/>
      <c r="I2101" s="26"/>
      <c r="J2101" s="2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26"/>
      <c r="F2102" s="26"/>
      <c r="G2102" s="26"/>
      <c r="H2102" s="26"/>
      <c r="I2102" s="26"/>
      <c r="J2102" s="2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26"/>
      <c r="F2103" s="26"/>
      <c r="G2103" s="26"/>
      <c r="H2103" s="26"/>
      <c r="I2103" s="26"/>
      <c r="J2103" s="2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26"/>
      <c r="F2104" s="26"/>
      <c r="G2104" s="26"/>
      <c r="H2104" s="26"/>
      <c r="I2104" s="26"/>
      <c r="J2104" s="2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26"/>
      <c r="F2105" s="26"/>
      <c r="G2105" s="26"/>
      <c r="H2105" s="26"/>
      <c r="I2105" s="26"/>
      <c r="J2105" s="2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26"/>
      <c r="F2106" s="26"/>
      <c r="G2106" s="26"/>
      <c r="H2106" s="26"/>
      <c r="I2106" s="26"/>
      <c r="J2106" s="2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26"/>
      <c r="F2107" s="26"/>
      <c r="G2107" s="26"/>
      <c r="H2107" s="26"/>
      <c r="I2107" s="26"/>
      <c r="J2107" s="2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26"/>
      <c r="F2108" s="26"/>
      <c r="G2108" s="26"/>
      <c r="H2108" s="26"/>
      <c r="I2108" s="26"/>
      <c r="J2108" s="2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26"/>
      <c r="F2109" s="26"/>
      <c r="G2109" s="26"/>
      <c r="H2109" s="26"/>
      <c r="I2109" s="26"/>
      <c r="J2109" s="2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26"/>
      <c r="F2110" s="26"/>
      <c r="G2110" s="26"/>
      <c r="H2110" s="26"/>
      <c r="I2110" s="26"/>
      <c r="J2110" s="2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26"/>
      <c r="F2111" s="26"/>
      <c r="G2111" s="26"/>
      <c r="H2111" s="26"/>
      <c r="I2111" s="26"/>
      <c r="J2111" s="2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26"/>
      <c r="F2112" s="26"/>
      <c r="G2112" s="26"/>
      <c r="H2112" s="26"/>
      <c r="I2112" s="26"/>
      <c r="J2112" s="2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26"/>
      <c r="F2113" s="26"/>
      <c r="G2113" s="26"/>
      <c r="H2113" s="26"/>
      <c r="I2113" s="26"/>
      <c r="J2113" s="2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26"/>
      <c r="F2114" s="26"/>
      <c r="G2114" s="26"/>
      <c r="H2114" s="26"/>
      <c r="I2114" s="26"/>
      <c r="J2114" s="2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26"/>
      <c r="F2115" s="26"/>
      <c r="G2115" s="26"/>
      <c r="H2115" s="26"/>
      <c r="I2115" s="26"/>
      <c r="J2115" s="2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26"/>
      <c r="F2116" s="26"/>
      <c r="G2116" s="26"/>
      <c r="H2116" s="26"/>
      <c r="I2116" s="26"/>
      <c r="J2116" s="2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26"/>
      <c r="F2117" s="26"/>
      <c r="G2117" s="26"/>
      <c r="H2117" s="26"/>
      <c r="I2117" s="26"/>
      <c r="J2117" s="2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26"/>
      <c r="F2118" s="26"/>
      <c r="G2118" s="26"/>
      <c r="H2118" s="26"/>
      <c r="I2118" s="26"/>
      <c r="J2118" s="2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26"/>
      <c r="F2119" s="26"/>
      <c r="G2119" s="26"/>
      <c r="H2119" s="26"/>
      <c r="I2119" s="26"/>
      <c r="J2119" s="2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26"/>
      <c r="F2120" s="26"/>
      <c r="G2120" s="26"/>
      <c r="H2120" s="26"/>
      <c r="I2120" s="26"/>
      <c r="J2120" s="2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26"/>
      <c r="F2121" s="26"/>
      <c r="G2121" s="26"/>
      <c r="H2121" s="26"/>
      <c r="I2121" s="26"/>
      <c r="J2121" s="2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26"/>
      <c r="F2122" s="26"/>
      <c r="G2122" s="26"/>
      <c r="H2122" s="26"/>
      <c r="I2122" s="26"/>
      <c r="J2122" s="2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26"/>
      <c r="F2123" s="26"/>
      <c r="G2123" s="26"/>
      <c r="H2123" s="26"/>
      <c r="I2123" s="26"/>
      <c r="J2123" s="26"/>
    </row>
    <row r="2124" spans="1:10" s="1" customFormat="1" ht="11.1" hidden="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9">
        <f>C2124*$E$3423</f>
        <v>0.13684069653659089</v>
      </c>
      <c r="F2124" s="9">
        <f>C2124*$F$3423</f>
        <v>0.13376417717122296</v>
      </c>
      <c r="G2124" s="9">
        <f>C2124*$G$3423</f>
        <v>1.570335459331388E-2</v>
      </c>
      <c r="H2124" s="9">
        <f>C2124*$H$3423</f>
        <v>4.6638937664015397E-2</v>
      </c>
      <c r="I2124" s="9">
        <f>C2124*$I$3423</f>
        <v>1.570335459331388E-2</v>
      </c>
      <c r="J2124" s="9">
        <f>C2124*$J$3423</f>
        <v>0.34865052055845708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26"/>
      <c r="F2125" s="26"/>
      <c r="G2125" s="26"/>
      <c r="H2125" s="26"/>
      <c r="I2125" s="26"/>
      <c r="J2125" s="2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26"/>
      <c r="F2126" s="26"/>
      <c r="G2126" s="26"/>
      <c r="H2126" s="26"/>
      <c r="I2126" s="26"/>
      <c r="J2126" s="2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26"/>
      <c r="F2127" s="26"/>
      <c r="G2127" s="26"/>
      <c r="H2127" s="26"/>
      <c r="I2127" s="26"/>
      <c r="J2127" s="2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26"/>
      <c r="F2128" s="26"/>
      <c r="G2128" s="26"/>
      <c r="H2128" s="26"/>
      <c r="I2128" s="26"/>
      <c r="J2128" s="2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26"/>
      <c r="F2129" s="26"/>
      <c r="G2129" s="26"/>
      <c r="H2129" s="26"/>
      <c r="I2129" s="26"/>
      <c r="J2129" s="2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26"/>
      <c r="F2130" s="26"/>
      <c r="G2130" s="26"/>
      <c r="H2130" s="26"/>
      <c r="I2130" s="26"/>
      <c r="J2130" s="2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26"/>
      <c r="F2131" s="26"/>
      <c r="G2131" s="26"/>
      <c r="H2131" s="26"/>
      <c r="I2131" s="26"/>
      <c r="J2131" s="2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26"/>
      <c r="F2132" s="26"/>
      <c r="G2132" s="26"/>
      <c r="H2132" s="26"/>
      <c r="I2132" s="26"/>
      <c r="J2132" s="2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26"/>
      <c r="F2133" s="26"/>
      <c r="G2133" s="26"/>
      <c r="H2133" s="26"/>
      <c r="I2133" s="26"/>
      <c r="J2133" s="2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26"/>
      <c r="F2134" s="26"/>
      <c r="G2134" s="26"/>
      <c r="H2134" s="26"/>
      <c r="I2134" s="26"/>
      <c r="J2134" s="2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26"/>
      <c r="F2135" s="26"/>
      <c r="G2135" s="26"/>
      <c r="H2135" s="26"/>
      <c r="I2135" s="26"/>
      <c r="J2135" s="2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26"/>
      <c r="F2136" s="26"/>
      <c r="G2136" s="26"/>
      <c r="H2136" s="26"/>
      <c r="I2136" s="26"/>
      <c r="J2136" s="2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26"/>
      <c r="F2137" s="26"/>
      <c r="G2137" s="26"/>
      <c r="H2137" s="26"/>
      <c r="I2137" s="26"/>
      <c r="J2137" s="2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26"/>
      <c r="F2138" s="26"/>
      <c r="G2138" s="26"/>
      <c r="H2138" s="26"/>
      <c r="I2138" s="26"/>
      <c r="J2138" s="2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26"/>
      <c r="F2139" s="26"/>
      <c r="G2139" s="26"/>
      <c r="H2139" s="26"/>
      <c r="I2139" s="26"/>
      <c r="J2139" s="2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26"/>
      <c r="F2140" s="26"/>
      <c r="G2140" s="26"/>
      <c r="H2140" s="26"/>
      <c r="I2140" s="26"/>
      <c r="J2140" s="2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26"/>
      <c r="F2141" s="26"/>
      <c r="G2141" s="26"/>
      <c r="H2141" s="26"/>
      <c r="I2141" s="26"/>
      <c r="J2141" s="2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26"/>
      <c r="F2142" s="26"/>
      <c r="G2142" s="26"/>
      <c r="H2142" s="26"/>
      <c r="I2142" s="26"/>
      <c r="J2142" s="2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26"/>
      <c r="F2143" s="26"/>
      <c r="G2143" s="26"/>
      <c r="H2143" s="26"/>
      <c r="I2143" s="26"/>
      <c r="J2143" s="2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26"/>
      <c r="F2144" s="26"/>
      <c r="G2144" s="26"/>
      <c r="H2144" s="26"/>
      <c r="I2144" s="26"/>
      <c r="J2144" s="2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26"/>
      <c r="F2145" s="26"/>
      <c r="G2145" s="26"/>
      <c r="H2145" s="26"/>
      <c r="I2145" s="26"/>
      <c r="J2145" s="2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26"/>
      <c r="F2146" s="26"/>
      <c r="G2146" s="26"/>
      <c r="H2146" s="26"/>
      <c r="I2146" s="26"/>
      <c r="J2146" s="2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26"/>
      <c r="F2147" s="26"/>
      <c r="G2147" s="26"/>
      <c r="H2147" s="26"/>
      <c r="I2147" s="26"/>
      <c r="J2147" s="2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26"/>
      <c r="F2148" s="26"/>
      <c r="G2148" s="26"/>
      <c r="H2148" s="26"/>
      <c r="I2148" s="26"/>
      <c r="J2148" s="2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26"/>
      <c r="F2149" s="26"/>
      <c r="G2149" s="26"/>
      <c r="H2149" s="26"/>
      <c r="I2149" s="26"/>
      <c r="J2149" s="2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26"/>
      <c r="F2150" s="26"/>
      <c r="G2150" s="26"/>
      <c r="H2150" s="26"/>
      <c r="I2150" s="26"/>
      <c r="J2150" s="2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26"/>
      <c r="F2151" s="26"/>
      <c r="G2151" s="26"/>
      <c r="H2151" s="26"/>
      <c r="I2151" s="26"/>
      <c r="J2151" s="2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26"/>
      <c r="F2152" s="26"/>
      <c r="G2152" s="26"/>
      <c r="H2152" s="26"/>
      <c r="I2152" s="26"/>
      <c r="J2152" s="2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26"/>
      <c r="F2153" s="26"/>
      <c r="G2153" s="26"/>
      <c r="H2153" s="26"/>
      <c r="I2153" s="26"/>
      <c r="J2153" s="2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26"/>
      <c r="F2154" s="26"/>
      <c r="G2154" s="26"/>
      <c r="H2154" s="26"/>
      <c r="I2154" s="26"/>
      <c r="J2154" s="2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26"/>
      <c r="F2155" s="26"/>
      <c r="G2155" s="26"/>
      <c r="H2155" s="26"/>
      <c r="I2155" s="26"/>
      <c r="J2155" s="2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26"/>
      <c r="F2156" s="26"/>
      <c r="G2156" s="26"/>
      <c r="H2156" s="26"/>
      <c r="I2156" s="26"/>
      <c r="J2156" s="2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26"/>
      <c r="F2157" s="26"/>
      <c r="G2157" s="26"/>
      <c r="H2157" s="26"/>
      <c r="I2157" s="26"/>
      <c r="J2157" s="2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26"/>
      <c r="F2158" s="26"/>
      <c r="G2158" s="26"/>
      <c r="H2158" s="26"/>
      <c r="I2158" s="26"/>
      <c r="J2158" s="2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26"/>
      <c r="F2159" s="26"/>
      <c r="G2159" s="26"/>
      <c r="H2159" s="26"/>
      <c r="I2159" s="26"/>
      <c r="J2159" s="2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26"/>
      <c r="F2160" s="26"/>
      <c r="G2160" s="26"/>
      <c r="H2160" s="26"/>
      <c r="I2160" s="26"/>
      <c r="J2160" s="2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26"/>
      <c r="F2161" s="26"/>
      <c r="G2161" s="26"/>
      <c r="H2161" s="26"/>
      <c r="I2161" s="26"/>
      <c r="J2161" s="2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26"/>
      <c r="F2162" s="26"/>
      <c r="G2162" s="26"/>
      <c r="H2162" s="26"/>
      <c r="I2162" s="26"/>
      <c r="J2162" s="2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26"/>
      <c r="F2163" s="26"/>
      <c r="G2163" s="26"/>
      <c r="H2163" s="26"/>
      <c r="I2163" s="26"/>
      <c r="J2163" s="2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26"/>
      <c r="F2164" s="26"/>
      <c r="G2164" s="26"/>
      <c r="H2164" s="26"/>
      <c r="I2164" s="26"/>
      <c r="J2164" s="2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26"/>
      <c r="F2165" s="26"/>
      <c r="G2165" s="26"/>
      <c r="H2165" s="26"/>
      <c r="I2165" s="26"/>
      <c r="J2165" s="2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26"/>
      <c r="F2166" s="26"/>
      <c r="G2166" s="26"/>
      <c r="H2166" s="26"/>
      <c r="I2166" s="26"/>
      <c r="J2166" s="2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26"/>
      <c r="F2167" s="26"/>
      <c r="G2167" s="26"/>
      <c r="H2167" s="26"/>
      <c r="I2167" s="26"/>
      <c r="J2167" s="2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26"/>
      <c r="F2168" s="26"/>
      <c r="G2168" s="26"/>
      <c r="H2168" s="26"/>
      <c r="I2168" s="26"/>
      <c r="J2168" s="2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26"/>
      <c r="F2169" s="26"/>
      <c r="G2169" s="26"/>
      <c r="H2169" s="26"/>
      <c r="I2169" s="26"/>
      <c r="J2169" s="2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26"/>
      <c r="F2170" s="26"/>
      <c r="G2170" s="26"/>
      <c r="H2170" s="26"/>
      <c r="I2170" s="26"/>
      <c r="J2170" s="2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26"/>
      <c r="F2171" s="26"/>
      <c r="G2171" s="26"/>
      <c r="H2171" s="26"/>
      <c r="I2171" s="26"/>
      <c r="J2171" s="26"/>
    </row>
    <row r="2172" spans="1:10" s="1" customFormat="1" ht="11.1" hidden="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9">
        <f>C2172*$E$3423</f>
        <v>0.16616391689291229</v>
      </c>
      <c r="F2172" s="9">
        <f>C2172*$F$3423</f>
        <v>0.16242813856756785</v>
      </c>
      <c r="G2172" s="9">
        <f>C2172*$G$3423</f>
        <v>1.9068383701814986E-2</v>
      </c>
      <c r="H2172" s="9">
        <f>C2172*$H$3423</f>
        <v>5.6633068656625235E-2</v>
      </c>
      <c r="I2172" s="9">
        <f>C2172*$I$3423</f>
        <v>1.9068383701814986E-2</v>
      </c>
      <c r="J2172" s="9">
        <f>C2172*$J$3423</f>
        <v>0.42336189152073539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26"/>
      <c r="F2173" s="26"/>
      <c r="G2173" s="26"/>
      <c r="H2173" s="26"/>
      <c r="I2173" s="26"/>
      <c r="J2173" s="2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26"/>
      <c r="F2174" s="26"/>
      <c r="G2174" s="26"/>
      <c r="H2174" s="26"/>
      <c r="I2174" s="26"/>
      <c r="J2174" s="2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26"/>
      <c r="F2175" s="26"/>
      <c r="G2175" s="26"/>
      <c r="H2175" s="26"/>
      <c r="I2175" s="26"/>
      <c r="J2175" s="2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26"/>
      <c r="F2176" s="26"/>
      <c r="G2176" s="26"/>
      <c r="H2176" s="26"/>
      <c r="I2176" s="26"/>
      <c r="J2176" s="2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26"/>
      <c r="F2177" s="26"/>
      <c r="G2177" s="26"/>
      <c r="H2177" s="26"/>
      <c r="I2177" s="26"/>
      <c r="J2177" s="2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26"/>
      <c r="F2178" s="26"/>
      <c r="G2178" s="26"/>
      <c r="H2178" s="26"/>
      <c r="I2178" s="26"/>
      <c r="J2178" s="2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26"/>
      <c r="F2179" s="26"/>
      <c r="G2179" s="26"/>
      <c r="H2179" s="26"/>
      <c r="I2179" s="26"/>
      <c r="J2179" s="2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26"/>
      <c r="F2180" s="26"/>
      <c r="G2180" s="26"/>
      <c r="H2180" s="26"/>
      <c r="I2180" s="26"/>
      <c r="J2180" s="2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26"/>
      <c r="F2181" s="26"/>
      <c r="G2181" s="26"/>
      <c r="H2181" s="26"/>
      <c r="I2181" s="26"/>
      <c r="J2181" s="2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26"/>
      <c r="F2182" s="26"/>
      <c r="G2182" s="26"/>
      <c r="H2182" s="26"/>
      <c r="I2182" s="26"/>
      <c r="J2182" s="2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26"/>
      <c r="F2183" s="26"/>
      <c r="G2183" s="26"/>
      <c r="H2183" s="26"/>
      <c r="I2183" s="26"/>
      <c r="J2183" s="2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26"/>
      <c r="F2184" s="26"/>
      <c r="G2184" s="26"/>
      <c r="H2184" s="26"/>
      <c r="I2184" s="26"/>
      <c r="J2184" s="2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26"/>
      <c r="F2185" s="26"/>
      <c r="G2185" s="26"/>
      <c r="H2185" s="26"/>
      <c r="I2185" s="26"/>
      <c r="J2185" s="2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26"/>
      <c r="F2186" s="26"/>
      <c r="G2186" s="26"/>
      <c r="H2186" s="26"/>
      <c r="I2186" s="26"/>
      <c r="J2186" s="2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26"/>
      <c r="F2187" s="26"/>
      <c r="G2187" s="26"/>
      <c r="H2187" s="26"/>
      <c r="I2187" s="26"/>
      <c r="J2187" s="2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26"/>
      <c r="F2188" s="26"/>
      <c r="G2188" s="26"/>
      <c r="H2188" s="26"/>
      <c r="I2188" s="26"/>
      <c r="J2188" s="2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26"/>
      <c r="F2189" s="26"/>
      <c r="G2189" s="26"/>
      <c r="H2189" s="26"/>
      <c r="I2189" s="26"/>
      <c r="J2189" s="2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26"/>
      <c r="F2190" s="26"/>
      <c r="G2190" s="26"/>
      <c r="H2190" s="26"/>
      <c r="I2190" s="26"/>
      <c r="J2190" s="2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26"/>
      <c r="F2191" s="26"/>
      <c r="G2191" s="26"/>
      <c r="H2191" s="26"/>
      <c r="I2191" s="26"/>
      <c r="J2191" s="2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26"/>
      <c r="F2192" s="26"/>
      <c r="G2192" s="26"/>
      <c r="H2192" s="26"/>
      <c r="I2192" s="26"/>
      <c r="J2192" s="2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26"/>
      <c r="F2193" s="26"/>
      <c r="G2193" s="26"/>
      <c r="H2193" s="26"/>
      <c r="I2193" s="26"/>
      <c r="J2193" s="2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26"/>
      <c r="F2194" s="26"/>
      <c r="G2194" s="26"/>
      <c r="H2194" s="26"/>
      <c r="I2194" s="26"/>
      <c r="J2194" s="2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26"/>
      <c r="F2195" s="26"/>
      <c r="G2195" s="26"/>
      <c r="H2195" s="26"/>
      <c r="I2195" s="26"/>
      <c r="J2195" s="2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26"/>
      <c r="F2196" s="26"/>
      <c r="G2196" s="26"/>
      <c r="H2196" s="26"/>
      <c r="I2196" s="26"/>
      <c r="J2196" s="2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26"/>
      <c r="F2197" s="26"/>
      <c r="G2197" s="26"/>
      <c r="H2197" s="26"/>
      <c r="I2197" s="26"/>
      <c r="J2197" s="2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26"/>
      <c r="F2198" s="26"/>
      <c r="G2198" s="26"/>
      <c r="H2198" s="26"/>
      <c r="I2198" s="26"/>
      <c r="J2198" s="2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26"/>
      <c r="F2199" s="26"/>
      <c r="G2199" s="26"/>
      <c r="H2199" s="26"/>
      <c r="I2199" s="26"/>
      <c r="J2199" s="2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26"/>
      <c r="F2200" s="26"/>
      <c r="G2200" s="26"/>
      <c r="H2200" s="26"/>
      <c r="I2200" s="26"/>
      <c r="J2200" s="2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26"/>
      <c r="F2201" s="26"/>
      <c r="G2201" s="26"/>
      <c r="H2201" s="26"/>
      <c r="I2201" s="26"/>
      <c r="J2201" s="2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26"/>
      <c r="F2202" s="26"/>
      <c r="G2202" s="26"/>
      <c r="H2202" s="26"/>
      <c r="I2202" s="26"/>
      <c r="J2202" s="2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26"/>
      <c r="F2203" s="26"/>
      <c r="G2203" s="26"/>
      <c r="H2203" s="26"/>
      <c r="I2203" s="26"/>
      <c r="J2203" s="2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26"/>
      <c r="F2204" s="26"/>
      <c r="G2204" s="26"/>
      <c r="H2204" s="26"/>
      <c r="I2204" s="26"/>
      <c r="J2204" s="2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26"/>
      <c r="F2205" s="26"/>
      <c r="G2205" s="26"/>
      <c r="H2205" s="26"/>
      <c r="I2205" s="26"/>
      <c r="J2205" s="2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26"/>
      <c r="F2206" s="26"/>
      <c r="G2206" s="26"/>
      <c r="H2206" s="26"/>
      <c r="I2206" s="26"/>
      <c r="J2206" s="2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26"/>
      <c r="F2207" s="26"/>
      <c r="G2207" s="26"/>
      <c r="H2207" s="26"/>
      <c r="I2207" s="26"/>
      <c r="J2207" s="2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26"/>
      <c r="F2208" s="26"/>
      <c r="G2208" s="26"/>
      <c r="H2208" s="26"/>
      <c r="I2208" s="26"/>
      <c r="J2208" s="2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26"/>
      <c r="F2209" s="26"/>
      <c r="G2209" s="26"/>
      <c r="H2209" s="26"/>
      <c r="I2209" s="26"/>
      <c r="J2209" s="2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26"/>
      <c r="F2210" s="26"/>
      <c r="G2210" s="26"/>
      <c r="H2210" s="26"/>
      <c r="I2210" s="26"/>
      <c r="J2210" s="2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26"/>
      <c r="F2211" s="26"/>
      <c r="G2211" s="26"/>
      <c r="H2211" s="26"/>
      <c r="I2211" s="26"/>
      <c r="J2211" s="2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26"/>
      <c r="F2212" s="26"/>
      <c r="G2212" s="26"/>
      <c r="H2212" s="26"/>
      <c r="I2212" s="26"/>
      <c r="J2212" s="2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26"/>
      <c r="F2213" s="26"/>
      <c r="G2213" s="26"/>
      <c r="H2213" s="26"/>
      <c r="I2213" s="26"/>
      <c r="J2213" s="2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26"/>
      <c r="F2214" s="26"/>
      <c r="G2214" s="26"/>
      <c r="H2214" s="26"/>
      <c r="I2214" s="26"/>
      <c r="J2214" s="2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26"/>
      <c r="F2215" s="26"/>
      <c r="G2215" s="26"/>
      <c r="H2215" s="26"/>
      <c r="I2215" s="26"/>
      <c r="J2215" s="2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26"/>
      <c r="F2216" s="26"/>
      <c r="G2216" s="26"/>
      <c r="H2216" s="26"/>
      <c r="I2216" s="26"/>
      <c r="J2216" s="2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26"/>
      <c r="F2217" s="26"/>
      <c r="G2217" s="26"/>
      <c r="H2217" s="26"/>
      <c r="I2217" s="26"/>
      <c r="J2217" s="2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26"/>
      <c r="F2218" s="26"/>
      <c r="G2218" s="26"/>
      <c r="H2218" s="26"/>
      <c r="I2218" s="26"/>
      <c r="J2218" s="2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26"/>
      <c r="F2219" s="26"/>
      <c r="G2219" s="26"/>
      <c r="H2219" s="26"/>
      <c r="I2219" s="26"/>
      <c r="J2219" s="26"/>
    </row>
    <row r="2220" spans="1:10" s="1" customFormat="1" ht="11.1" hidden="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9">
        <f>C2220*$E$3423</f>
        <v>0.84060453605365859</v>
      </c>
      <c r="F2220" s="9">
        <f>C2220*$F$3423</f>
        <v>0.82170565436685217</v>
      </c>
      <c r="G2220" s="9">
        <f>C2220*$G$3423</f>
        <v>9.6464804962966319E-2</v>
      </c>
      <c r="H2220" s="9">
        <f>C2220*$H$3423</f>
        <v>0.2865003142293408</v>
      </c>
      <c r="I2220" s="9">
        <f>C2220*$I$3423</f>
        <v>9.6464804962966319E-2</v>
      </c>
      <c r="J2220" s="9">
        <f>C2220*$J$3423</f>
        <v>2.1417401145757844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26"/>
      <c r="F2221" s="26"/>
      <c r="G2221" s="26"/>
      <c r="H2221" s="26"/>
      <c r="I2221" s="26"/>
      <c r="J2221" s="2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26"/>
      <c r="F2222" s="26"/>
      <c r="G2222" s="26"/>
      <c r="H2222" s="26"/>
      <c r="I2222" s="26"/>
      <c r="J2222" s="2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26"/>
      <c r="F2223" s="26"/>
      <c r="G2223" s="26"/>
      <c r="H2223" s="26"/>
      <c r="I2223" s="26"/>
      <c r="J2223" s="2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26"/>
      <c r="F2224" s="26"/>
      <c r="G2224" s="26"/>
      <c r="H2224" s="26"/>
      <c r="I2224" s="26"/>
      <c r="J2224" s="2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26"/>
      <c r="F2225" s="26"/>
      <c r="G2225" s="26"/>
      <c r="H2225" s="26"/>
      <c r="I2225" s="26"/>
      <c r="J2225" s="2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26"/>
      <c r="F2226" s="26"/>
      <c r="G2226" s="26"/>
      <c r="H2226" s="26"/>
      <c r="I2226" s="26"/>
      <c r="J2226" s="2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26"/>
      <c r="F2227" s="26"/>
      <c r="G2227" s="26"/>
      <c r="H2227" s="26"/>
      <c r="I2227" s="26"/>
      <c r="J2227" s="2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26"/>
      <c r="F2228" s="26"/>
      <c r="G2228" s="26"/>
      <c r="H2228" s="26"/>
      <c r="I2228" s="26"/>
      <c r="J2228" s="2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26"/>
      <c r="F2229" s="26"/>
      <c r="G2229" s="26"/>
      <c r="H2229" s="26"/>
      <c r="I2229" s="26"/>
      <c r="J2229" s="2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26"/>
      <c r="F2230" s="26"/>
      <c r="G2230" s="26"/>
      <c r="H2230" s="26"/>
      <c r="I2230" s="26"/>
      <c r="J2230" s="2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26"/>
      <c r="F2231" s="26"/>
      <c r="G2231" s="26"/>
      <c r="H2231" s="26"/>
      <c r="I2231" s="26"/>
      <c r="J2231" s="2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26"/>
      <c r="F2232" s="26"/>
      <c r="G2232" s="26"/>
      <c r="H2232" s="26"/>
      <c r="I2232" s="26"/>
      <c r="J2232" s="2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26"/>
      <c r="F2233" s="26"/>
      <c r="G2233" s="26"/>
      <c r="H2233" s="26"/>
      <c r="I2233" s="26"/>
      <c r="J2233" s="2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26"/>
      <c r="F2234" s="26"/>
      <c r="G2234" s="26"/>
      <c r="H2234" s="26"/>
      <c r="I2234" s="26"/>
      <c r="J2234" s="2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26"/>
      <c r="F2235" s="26"/>
      <c r="G2235" s="26"/>
      <c r="H2235" s="26"/>
      <c r="I2235" s="26"/>
      <c r="J2235" s="2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26"/>
      <c r="F2236" s="26"/>
      <c r="G2236" s="26"/>
      <c r="H2236" s="26"/>
      <c r="I2236" s="26"/>
      <c r="J2236" s="2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26"/>
      <c r="F2237" s="26"/>
      <c r="G2237" s="26"/>
      <c r="H2237" s="26"/>
      <c r="I2237" s="26"/>
      <c r="J2237" s="2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26"/>
      <c r="F2238" s="26"/>
      <c r="G2238" s="26"/>
      <c r="H2238" s="26"/>
      <c r="I2238" s="26"/>
      <c r="J2238" s="2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26"/>
      <c r="F2239" s="26"/>
      <c r="G2239" s="26"/>
      <c r="H2239" s="26"/>
      <c r="I2239" s="26"/>
      <c r="J2239" s="2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26"/>
      <c r="F2240" s="26"/>
      <c r="G2240" s="26"/>
      <c r="H2240" s="26"/>
      <c r="I2240" s="26"/>
      <c r="J2240" s="2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26"/>
      <c r="F2241" s="26"/>
      <c r="G2241" s="26"/>
      <c r="H2241" s="26"/>
      <c r="I2241" s="26"/>
      <c r="J2241" s="2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26"/>
      <c r="F2242" s="26"/>
      <c r="G2242" s="26"/>
      <c r="H2242" s="26"/>
      <c r="I2242" s="26"/>
      <c r="J2242" s="2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26"/>
      <c r="F2243" s="26"/>
      <c r="G2243" s="26"/>
      <c r="H2243" s="26"/>
      <c r="I2243" s="26"/>
      <c r="J2243" s="2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26"/>
      <c r="F2244" s="26"/>
      <c r="G2244" s="26"/>
      <c r="H2244" s="26"/>
      <c r="I2244" s="26"/>
      <c r="J2244" s="2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26"/>
      <c r="F2245" s="26"/>
      <c r="G2245" s="26"/>
      <c r="H2245" s="26"/>
      <c r="I2245" s="26"/>
      <c r="J2245" s="2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26"/>
      <c r="F2246" s="26"/>
      <c r="G2246" s="26"/>
      <c r="H2246" s="26"/>
      <c r="I2246" s="26"/>
      <c r="J2246" s="2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26"/>
      <c r="F2247" s="26"/>
      <c r="G2247" s="26"/>
      <c r="H2247" s="26"/>
      <c r="I2247" s="26"/>
      <c r="J2247" s="2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26"/>
      <c r="F2248" s="26"/>
      <c r="G2248" s="26"/>
      <c r="H2248" s="26"/>
      <c r="I2248" s="26"/>
      <c r="J2248" s="2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26"/>
      <c r="F2249" s="26"/>
      <c r="G2249" s="26"/>
      <c r="H2249" s="26"/>
      <c r="I2249" s="26"/>
      <c r="J2249" s="2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26"/>
      <c r="F2250" s="26"/>
      <c r="G2250" s="26"/>
      <c r="H2250" s="26"/>
      <c r="I2250" s="26"/>
      <c r="J2250" s="2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26"/>
      <c r="F2251" s="26"/>
      <c r="G2251" s="26"/>
      <c r="H2251" s="26"/>
      <c r="I2251" s="26"/>
      <c r="J2251" s="2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26"/>
      <c r="F2252" s="26"/>
      <c r="G2252" s="26"/>
      <c r="H2252" s="26"/>
      <c r="I2252" s="26"/>
      <c r="J2252" s="2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26"/>
      <c r="F2253" s="26"/>
      <c r="G2253" s="26"/>
      <c r="H2253" s="26"/>
      <c r="I2253" s="26"/>
      <c r="J2253" s="2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26"/>
      <c r="F2254" s="26"/>
      <c r="G2254" s="26"/>
      <c r="H2254" s="26"/>
      <c r="I2254" s="26"/>
      <c r="J2254" s="2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26"/>
      <c r="F2255" s="26"/>
      <c r="G2255" s="26"/>
      <c r="H2255" s="26"/>
      <c r="I2255" s="26"/>
      <c r="J2255" s="2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26"/>
      <c r="F2256" s="26"/>
      <c r="G2256" s="26"/>
      <c r="H2256" s="26"/>
      <c r="I2256" s="26"/>
      <c r="J2256" s="2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26"/>
      <c r="F2257" s="26"/>
      <c r="G2257" s="26"/>
      <c r="H2257" s="26"/>
      <c r="I2257" s="26"/>
      <c r="J2257" s="2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26"/>
      <c r="F2258" s="26"/>
      <c r="G2258" s="26"/>
      <c r="H2258" s="26"/>
      <c r="I2258" s="26"/>
      <c r="J2258" s="2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26"/>
      <c r="F2259" s="26"/>
      <c r="G2259" s="26"/>
      <c r="H2259" s="26"/>
      <c r="I2259" s="26"/>
      <c r="J2259" s="2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26"/>
      <c r="F2260" s="26"/>
      <c r="G2260" s="26"/>
      <c r="H2260" s="26"/>
      <c r="I2260" s="26"/>
      <c r="J2260" s="2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26"/>
      <c r="F2261" s="26"/>
      <c r="G2261" s="26"/>
      <c r="H2261" s="26"/>
      <c r="I2261" s="26"/>
      <c r="J2261" s="2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26"/>
      <c r="F2262" s="26"/>
      <c r="G2262" s="26"/>
      <c r="H2262" s="26"/>
      <c r="I2262" s="26"/>
      <c r="J2262" s="2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26"/>
      <c r="F2263" s="26"/>
      <c r="G2263" s="26"/>
      <c r="H2263" s="26"/>
      <c r="I2263" s="26"/>
      <c r="J2263" s="2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26"/>
      <c r="F2264" s="26"/>
      <c r="G2264" s="26"/>
      <c r="H2264" s="26"/>
      <c r="I2264" s="26"/>
      <c r="J2264" s="2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26"/>
      <c r="F2265" s="26"/>
      <c r="G2265" s="26"/>
      <c r="H2265" s="26"/>
      <c r="I2265" s="26"/>
      <c r="J2265" s="2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26"/>
      <c r="F2266" s="26"/>
      <c r="G2266" s="26"/>
      <c r="H2266" s="26"/>
      <c r="I2266" s="26"/>
      <c r="J2266" s="2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26"/>
      <c r="F2267" s="26"/>
      <c r="G2267" s="26"/>
      <c r="H2267" s="26"/>
      <c r="I2267" s="26"/>
      <c r="J2267" s="26"/>
    </row>
    <row r="2268" spans="1:10" ht="11.1" hidden="1" customHeight="1" collapsed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25">
        <f>(C2269+C2317+C2365+C2413+C2461+C2509+C2557+C2605+C2653+C2701)*$E$3423</f>
        <v>3.454396475105284</v>
      </c>
      <c r="F2268" s="25">
        <f>(C2269+C2317+C2365+C2413+C2461+C2509+C2557+C2605+C2653+C2701)*$F$3423</f>
        <v>3.3767330466055734</v>
      </c>
      <c r="G2268" s="25">
        <f>(C2269+C2317+C2365+C2413+C2461+C2509+C2557+C2605+C2653+C2701)*$G$3423</f>
        <v>0.39641432795518317</v>
      </c>
      <c r="H2268" s="25">
        <f>(C2269+C2317+C2365+C2413+C2461+C2509+C2557+C2605+C2653+C2701)*$H$3423</f>
        <v>1.1773499108589347</v>
      </c>
      <c r="I2268" s="25">
        <f>(C2269+C2317+C2365+C2413+C2461+C2509+C2557+C2605+C2653+C2701)*$I$3423</f>
        <v>0.39641432795518317</v>
      </c>
      <c r="J2268" s="25">
        <f>(C2269+C2317+C2365+C2413+C2461+C2509+C2557+C2605+C2653+C2701)*$J$3423</f>
        <v>8.8013080884801589</v>
      </c>
    </row>
    <row r="2269" spans="1:10" s="1" customFormat="1" ht="11.1" hidden="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9">
        <f>C2269*$E$3423</f>
        <v>0.50577733928052393</v>
      </c>
      <c r="F2269" s="9">
        <f>C2269*$F$3423</f>
        <v>0.49440620614364522</v>
      </c>
      <c r="G2269" s="9">
        <f>C2269*$G$3423</f>
        <v>5.8041219498331832E-2</v>
      </c>
      <c r="H2269" s="9">
        <f>C2269*$H$3423</f>
        <v>0.17238232774025888</v>
      </c>
      <c r="I2269" s="9">
        <f>C2269*$I$3423</f>
        <v>5.8041219498331832E-2</v>
      </c>
      <c r="J2269" s="9">
        <f>C2269*$J$3423</f>
        <v>1.2886483121610919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32"/>
      <c r="F2270" s="32"/>
      <c r="G2270" s="32"/>
      <c r="H2270" s="32"/>
      <c r="I2270" s="32"/>
      <c r="J2270" s="32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32"/>
      <c r="F2271" s="32"/>
      <c r="G2271" s="32"/>
      <c r="H2271" s="32"/>
      <c r="I2271" s="32"/>
      <c r="J2271" s="32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32"/>
      <c r="F2272" s="32"/>
      <c r="G2272" s="32"/>
      <c r="H2272" s="32"/>
      <c r="I2272" s="32"/>
      <c r="J2272" s="32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32"/>
      <c r="F2273" s="32"/>
      <c r="G2273" s="32"/>
      <c r="H2273" s="32"/>
      <c r="I2273" s="32"/>
      <c r="J2273" s="32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32"/>
      <c r="F2274" s="32"/>
      <c r="G2274" s="32"/>
      <c r="H2274" s="32"/>
      <c r="I2274" s="32"/>
      <c r="J2274" s="32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32"/>
      <c r="F2275" s="32"/>
      <c r="G2275" s="32"/>
      <c r="H2275" s="32"/>
      <c r="I2275" s="32"/>
      <c r="J2275" s="32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32"/>
      <c r="F2276" s="32"/>
      <c r="G2276" s="32"/>
      <c r="H2276" s="32"/>
      <c r="I2276" s="32"/>
      <c r="J2276" s="32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32"/>
      <c r="F2277" s="32"/>
      <c r="G2277" s="32"/>
      <c r="H2277" s="32"/>
      <c r="I2277" s="32"/>
      <c r="J2277" s="32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32"/>
      <c r="F2278" s="32"/>
      <c r="G2278" s="32"/>
      <c r="H2278" s="32"/>
      <c r="I2278" s="32"/>
      <c r="J2278" s="32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32"/>
      <c r="F2279" s="32"/>
      <c r="G2279" s="32"/>
      <c r="H2279" s="32"/>
      <c r="I2279" s="32"/>
      <c r="J2279" s="32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32"/>
      <c r="F2280" s="32"/>
      <c r="G2280" s="32"/>
      <c r="H2280" s="32"/>
      <c r="I2280" s="32"/>
      <c r="J2280" s="32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32"/>
      <c r="F2281" s="32"/>
      <c r="G2281" s="32"/>
      <c r="H2281" s="32"/>
      <c r="I2281" s="32"/>
      <c r="J2281" s="32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32"/>
      <c r="F2282" s="32"/>
      <c r="G2282" s="32"/>
      <c r="H2282" s="32"/>
      <c r="I2282" s="32"/>
      <c r="J2282" s="32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32"/>
      <c r="F2283" s="32"/>
      <c r="G2283" s="32"/>
      <c r="H2283" s="32"/>
      <c r="I2283" s="32"/>
      <c r="J2283" s="32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32"/>
      <c r="F2284" s="32"/>
      <c r="G2284" s="32"/>
      <c r="H2284" s="32"/>
      <c r="I2284" s="32"/>
      <c r="J2284" s="32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32"/>
      <c r="F2285" s="32"/>
      <c r="G2285" s="32"/>
      <c r="H2285" s="32"/>
      <c r="I2285" s="32"/>
      <c r="J2285" s="32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32"/>
      <c r="F2286" s="32"/>
      <c r="G2286" s="32"/>
      <c r="H2286" s="32"/>
      <c r="I2286" s="32"/>
      <c r="J2286" s="32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32"/>
      <c r="F2287" s="32"/>
      <c r="G2287" s="32"/>
      <c r="H2287" s="32"/>
      <c r="I2287" s="32"/>
      <c r="J2287" s="32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32"/>
      <c r="F2288" s="32"/>
      <c r="G2288" s="32"/>
      <c r="H2288" s="32"/>
      <c r="I2288" s="32"/>
      <c r="J2288" s="32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32"/>
      <c r="F2289" s="32"/>
      <c r="G2289" s="32"/>
      <c r="H2289" s="32"/>
      <c r="I2289" s="32"/>
      <c r="J2289" s="32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32"/>
      <c r="F2290" s="32"/>
      <c r="G2290" s="32"/>
      <c r="H2290" s="32"/>
      <c r="I2290" s="32"/>
      <c r="J2290" s="32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32"/>
      <c r="F2291" s="32"/>
      <c r="G2291" s="32"/>
      <c r="H2291" s="32"/>
      <c r="I2291" s="32"/>
      <c r="J2291" s="32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32"/>
      <c r="F2292" s="32"/>
      <c r="G2292" s="32"/>
      <c r="H2292" s="32"/>
      <c r="I2292" s="32"/>
      <c r="J2292" s="32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32"/>
      <c r="F2293" s="32"/>
      <c r="G2293" s="32"/>
      <c r="H2293" s="32"/>
      <c r="I2293" s="32"/>
      <c r="J2293" s="32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32"/>
      <c r="F2294" s="32"/>
      <c r="G2294" s="32"/>
      <c r="H2294" s="32"/>
      <c r="I2294" s="32"/>
      <c r="J2294" s="32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32"/>
      <c r="F2295" s="32"/>
      <c r="G2295" s="32"/>
      <c r="H2295" s="32"/>
      <c r="I2295" s="32"/>
      <c r="J2295" s="32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32"/>
      <c r="F2296" s="32"/>
      <c r="G2296" s="32"/>
      <c r="H2296" s="32"/>
      <c r="I2296" s="32"/>
      <c r="J2296" s="32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32"/>
      <c r="F2297" s="32"/>
      <c r="G2297" s="32"/>
      <c r="H2297" s="32"/>
      <c r="I2297" s="32"/>
      <c r="J2297" s="32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32"/>
      <c r="F2298" s="32"/>
      <c r="G2298" s="32"/>
      <c r="H2298" s="32"/>
      <c r="I2298" s="32"/>
      <c r="J2298" s="32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32"/>
      <c r="F2299" s="32"/>
      <c r="G2299" s="32"/>
      <c r="H2299" s="32"/>
      <c r="I2299" s="32"/>
      <c r="J2299" s="32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32"/>
      <c r="F2300" s="32"/>
      <c r="G2300" s="32"/>
      <c r="H2300" s="32"/>
      <c r="I2300" s="32"/>
      <c r="J2300" s="32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32"/>
      <c r="F2301" s="32"/>
      <c r="G2301" s="32"/>
      <c r="H2301" s="32"/>
      <c r="I2301" s="32"/>
      <c r="J2301" s="32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32"/>
      <c r="F2302" s="32"/>
      <c r="G2302" s="32"/>
      <c r="H2302" s="32"/>
      <c r="I2302" s="32"/>
      <c r="J2302" s="32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32"/>
      <c r="F2303" s="32"/>
      <c r="G2303" s="32"/>
      <c r="H2303" s="32"/>
      <c r="I2303" s="32"/>
      <c r="J2303" s="32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32"/>
      <c r="F2304" s="32"/>
      <c r="G2304" s="32"/>
      <c r="H2304" s="32"/>
      <c r="I2304" s="32"/>
      <c r="J2304" s="32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32"/>
      <c r="F2305" s="32"/>
      <c r="G2305" s="32"/>
      <c r="H2305" s="32"/>
      <c r="I2305" s="32"/>
      <c r="J2305" s="32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32"/>
      <c r="F2306" s="32"/>
      <c r="G2306" s="32"/>
      <c r="H2306" s="32"/>
      <c r="I2306" s="32"/>
      <c r="J2306" s="32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32"/>
      <c r="F2307" s="32"/>
      <c r="G2307" s="32"/>
      <c r="H2307" s="32"/>
      <c r="I2307" s="32"/>
      <c r="J2307" s="32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32"/>
      <c r="F2308" s="32"/>
      <c r="G2308" s="32"/>
      <c r="H2308" s="32"/>
      <c r="I2308" s="32"/>
      <c r="J2308" s="32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32"/>
      <c r="F2309" s="32"/>
      <c r="G2309" s="32"/>
      <c r="H2309" s="32"/>
      <c r="I2309" s="32"/>
      <c r="J2309" s="32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32"/>
      <c r="F2310" s="32"/>
      <c r="G2310" s="32"/>
      <c r="H2310" s="32"/>
      <c r="I2310" s="32"/>
      <c r="J2310" s="32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32"/>
      <c r="F2311" s="32"/>
      <c r="G2311" s="32"/>
      <c r="H2311" s="32"/>
      <c r="I2311" s="32"/>
      <c r="J2311" s="32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32"/>
      <c r="F2312" s="32"/>
      <c r="G2312" s="32"/>
      <c r="H2312" s="32"/>
      <c r="I2312" s="32"/>
      <c r="J2312" s="32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32"/>
      <c r="F2313" s="32"/>
      <c r="G2313" s="32"/>
      <c r="H2313" s="32"/>
      <c r="I2313" s="32"/>
      <c r="J2313" s="32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32"/>
      <c r="F2314" s="32"/>
      <c r="G2314" s="32"/>
      <c r="H2314" s="32"/>
      <c r="I2314" s="32"/>
      <c r="J2314" s="32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32"/>
      <c r="F2315" s="32"/>
      <c r="G2315" s="32"/>
      <c r="H2315" s="32"/>
      <c r="I2315" s="32"/>
      <c r="J2315" s="32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32"/>
      <c r="F2316" s="32"/>
      <c r="G2316" s="32"/>
      <c r="H2316" s="32"/>
      <c r="I2316" s="32"/>
      <c r="J2316" s="32"/>
    </row>
    <row r="2317" spans="1:10" s="1" customFormat="1" ht="11.1" hidden="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9">
        <f>C2317*$E$3423</f>
        <v>0.17158915450684664</v>
      </c>
      <c r="F2317" s="9">
        <f>C2317*$F$3423</f>
        <v>0.1677314033400637</v>
      </c>
      <c r="G2317" s="9">
        <f>C2317*$G$3423</f>
        <v>1.9690964791803916E-2</v>
      </c>
      <c r="H2317" s="9">
        <f>C2317*$H$3423</f>
        <v>5.8482133483776975E-2</v>
      </c>
      <c r="I2317" s="9">
        <f>C2317*$I$3423</f>
        <v>1.9690964791803916E-2</v>
      </c>
      <c r="J2317" s="9">
        <f>C2317*$J$3423</f>
        <v>0.43718462091429522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32"/>
      <c r="F2318" s="32"/>
      <c r="G2318" s="32"/>
      <c r="H2318" s="32"/>
      <c r="I2318" s="32"/>
      <c r="J2318" s="32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32"/>
      <c r="F2319" s="32"/>
      <c r="G2319" s="32"/>
      <c r="H2319" s="32"/>
      <c r="I2319" s="32"/>
      <c r="J2319" s="32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32"/>
      <c r="F2320" s="32"/>
      <c r="G2320" s="32"/>
      <c r="H2320" s="32"/>
      <c r="I2320" s="32"/>
      <c r="J2320" s="32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32"/>
      <c r="F2321" s="32"/>
      <c r="G2321" s="32"/>
      <c r="H2321" s="32"/>
      <c r="I2321" s="32"/>
      <c r="J2321" s="32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32"/>
      <c r="F2322" s="32"/>
      <c r="G2322" s="32"/>
      <c r="H2322" s="32"/>
      <c r="I2322" s="32"/>
      <c r="J2322" s="32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32"/>
      <c r="F2323" s="32"/>
      <c r="G2323" s="32"/>
      <c r="H2323" s="32"/>
      <c r="I2323" s="32"/>
      <c r="J2323" s="32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32"/>
      <c r="F2324" s="32"/>
      <c r="G2324" s="32"/>
      <c r="H2324" s="32"/>
      <c r="I2324" s="32"/>
      <c r="J2324" s="32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32"/>
      <c r="F2325" s="32"/>
      <c r="G2325" s="32"/>
      <c r="H2325" s="32"/>
      <c r="I2325" s="32"/>
      <c r="J2325" s="32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32"/>
      <c r="F2326" s="32"/>
      <c r="G2326" s="32"/>
      <c r="H2326" s="32"/>
      <c r="I2326" s="32"/>
      <c r="J2326" s="32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32"/>
      <c r="F2327" s="32"/>
      <c r="G2327" s="32"/>
      <c r="H2327" s="32"/>
      <c r="I2327" s="32"/>
      <c r="J2327" s="32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32"/>
      <c r="F2328" s="32"/>
      <c r="G2328" s="32"/>
      <c r="H2328" s="32"/>
      <c r="I2328" s="32"/>
      <c r="J2328" s="32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32"/>
      <c r="F2329" s="32"/>
      <c r="G2329" s="32"/>
      <c r="H2329" s="32"/>
      <c r="I2329" s="32"/>
      <c r="J2329" s="32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32"/>
      <c r="F2330" s="32"/>
      <c r="G2330" s="32"/>
      <c r="H2330" s="32"/>
      <c r="I2330" s="32"/>
      <c r="J2330" s="32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32"/>
      <c r="F2331" s="32"/>
      <c r="G2331" s="32"/>
      <c r="H2331" s="32"/>
      <c r="I2331" s="32"/>
      <c r="J2331" s="32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32"/>
      <c r="F2332" s="32"/>
      <c r="G2332" s="32"/>
      <c r="H2332" s="32"/>
      <c r="I2332" s="32"/>
      <c r="J2332" s="32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32"/>
      <c r="F2333" s="32"/>
      <c r="G2333" s="32"/>
      <c r="H2333" s="32"/>
      <c r="I2333" s="32"/>
      <c r="J2333" s="32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32"/>
      <c r="F2334" s="32"/>
      <c r="G2334" s="32"/>
      <c r="H2334" s="32"/>
      <c r="I2334" s="32"/>
      <c r="J2334" s="32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32"/>
      <c r="F2335" s="32"/>
      <c r="G2335" s="32"/>
      <c r="H2335" s="32"/>
      <c r="I2335" s="32"/>
      <c r="J2335" s="32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32"/>
      <c r="F2336" s="32"/>
      <c r="G2336" s="32"/>
      <c r="H2336" s="32"/>
      <c r="I2336" s="32"/>
      <c r="J2336" s="32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32"/>
      <c r="F2337" s="32"/>
      <c r="G2337" s="32"/>
      <c r="H2337" s="32"/>
      <c r="I2337" s="32"/>
      <c r="J2337" s="32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32"/>
      <c r="F2338" s="32"/>
      <c r="G2338" s="32"/>
      <c r="H2338" s="32"/>
      <c r="I2338" s="32"/>
      <c r="J2338" s="32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32"/>
      <c r="F2339" s="32"/>
      <c r="G2339" s="32"/>
      <c r="H2339" s="32"/>
      <c r="I2339" s="32"/>
      <c r="J2339" s="32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32"/>
      <c r="F2340" s="32"/>
      <c r="G2340" s="32"/>
      <c r="H2340" s="32"/>
      <c r="I2340" s="32"/>
      <c r="J2340" s="32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32"/>
      <c r="F2341" s="32"/>
      <c r="G2341" s="32"/>
      <c r="H2341" s="32"/>
      <c r="I2341" s="32"/>
      <c r="J2341" s="32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32"/>
      <c r="F2342" s="32"/>
      <c r="G2342" s="32"/>
      <c r="H2342" s="32"/>
      <c r="I2342" s="32"/>
      <c r="J2342" s="32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32"/>
      <c r="F2343" s="32"/>
      <c r="G2343" s="32"/>
      <c r="H2343" s="32"/>
      <c r="I2343" s="32"/>
      <c r="J2343" s="32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32"/>
      <c r="F2344" s="32"/>
      <c r="G2344" s="32"/>
      <c r="H2344" s="32"/>
      <c r="I2344" s="32"/>
      <c r="J2344" s="32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32"/>
      <c r="F2345" s="32"/>
      <c r="G2345" s="32"/>
      <c r="H2345" s="32"/>
      <c r="I2345" s="32"/>
      <c r="J2345" s="32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32"/>
      <c r="F2346" s="32"/>
      <c r="G2346" s="32"/>
      <c r="H2346" s="32"/>
      <c r="I2346" s="32"/>
      <c r="J2346" s="32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32"/>
      <c r="F2347" s="32"/>
      <c r="G2347" s="32"/>
      <c r="H2347" s="32"/>
      <c r="I2347" s="32"/>
      <c r="J2347" s="32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32"/>
      <c r="F2348" s="32"/>
      <c r="G2348" s="32"/>
      <c r="H2348" s="32"/>
      <c r="I2348" s="32"/>
      <c r="J2348" s="32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32"/>
      <c r="F2349" s="32"/>
      <c r="G2349" s="32"/>
      <c r="H2349" s="32"/>
      <c r="I2349" s="32"/>
      <c r="J2349" s="32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32"/>
      <c r="F2350" s="32"/>
      <c r="G2350" s="32"/>
      <c r="H2350" s="32"/>
      <c r="I2350" s="32"/>
      <c r="J2350" s="32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32"/>
      <c r="F2351" s="32"/>
      <c r="G2351" s="32"/>
      <c r="H2351" s="32"/>
      <c r="I2351" s="32"/>
      <c r="J2351" s="32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32"/>
      <c r="F2352" s="32"/>
      <c r="G2352" s="32"/>
      <c r="H2352" s="32"/>
      <c r="I2352" s="32"/>
      <c r="J2352" s="32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32"/>
      <c r="F2353" s="32"/>
      <c r="G2353" s="32"/>
      <c r="H2353" s="32"/>
      <c r="I2353" s="32"/>
      <c r="J2353" s="32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32"/>
      <c r="F2354" s="32"/>
      <c r="G2354" s="32"/>
      <c r="H2354" s="32"/>
      <c r="I2354" s="32"/>
      <c r="J2354" s="32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32"/>
      <c r="F2355" s="32"/>
      <c r="G2355" s="32"/>
      <c r="H2355" s="32"/>
      <c r="I2355" s="32"/>
      <c r="J2355" s="32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32"/>
      <c r="F2356" s="32"/>
      <c r="G2356" s="32"/>
      <c r="H2356" s="32"/>
      <c r="I2356" s="32"/>
      <c r="J2356" s="32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32"/>
      <c r="F2357" s="32"/>
      <c r="G2357" s="32"/>
      <c r="H2357" s="32"/>
      <c r="I2357" s="32"/>
      <c r="J2357" s="32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32"/>
      <c r="F2358" s="32"/>
      <c r="G2358" s="32"/>
      <c r="H2358" s="32"/>
      <c r="I2358" s="32"/>
      <c r="J2358" s="32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32"/>
      <c r="F2359" s="32"/>
      <c r="G2359" s="32"/>
      <c r="H2359" s="32"/>
      <c r="I2359" s="32"/>
      <c r="J2359" s="32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32"/>
      <c r="F2360" s="32"/>
      <c r="G2360" s="32"/>
      <c r="H2360" s="32"/>
      <c r="I2360" s="32"/>
      <c r="J2360" s="32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32"/>
      <c r="F2361" s="32"/>
      <c r="G2361" s="32"/>
      <c r="H2361" s="32"/>
      <c r="I2361" s="32"/>
      <c r="J2361" s="32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32"/>
      <c r="F2362" s="32"/>
      <c r="G2362" s="32"/>
      <c r="H2362" s="32"/>
      <c r="I2362" s="32"/>
      <c r="J2362" s="32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32"/>
      <c r="F2363" s="32"/>
      <c r="G2363" s="32"/>
      <c r="H2363" s="32"/>
      <c r="I2363" s="32"/>
      <c r="J2363" s="32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32"/>
      <c r="F2364" s="32"/>
      <c r="G2364" s="32"/>
      <c r="H2364" s="32"/>
      <c r="I2364" s="32"/>
      <c r="J2364" s="32"/>
    </row>
    <row r="2365" spans="1:10" s="1" customFormat="1" ht="11.1" hidden="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9">
        <f>C2365*$E$3423</f>
        <v>0.16410471491005596</v>
      </c>
      <c r="F2365" s="9">
        <f>C2365*$F$3423</f>
        <v>0.16041523256929652</v>
      </c>
      <c r="G2365" s="9">
        <f>C2365*$G$3423</f>
        <v>1.8832076961682296E-2</v>
      </c>
      <c r="H2365" s="9">
        <f>C2365*$H$3423</f>
        <v>5.5931238021830317E-2</v>
      </c>
      <c r="I2365" s="9">
        <f>C2365*$I$3423</f>
        <v>1.8832076961682296E-2</v>
      </c>
      <c r="J2365" s="9">
        <f>C2365*$J$3423</f>
        <v>0.41811533942454743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32"/>
      <c r="F2366" s="32"/>
      <c r="G2366" s="32"/>
      <c r="H2366" s="32"/>
      <c r="I2366" s="32"/>
      <c r="J2366" s="32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32"/>
      <c r="F2367" s="32"/>
      <c r="G2367" s="32"/>
      <c r="H2367" s="32"/>
      <c r="I2367" s="32"/>
      <c r="J2367" s="32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32"/>
      <c r="F2368" s="32"/>
      <c r="G2368" s="32"/>
      <c r="H2368" s="32"/>
      <c r="I2368" s="32"/>
      <c r="J2368" s="32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32"/>
      <c r="F2369" s="32"/>
      <c r="G2369" s="32"/>
      <c r="H2369" s="32"/>
      <c r="I2369" s="32"/>
      <c r="J2369" s="32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32"/>
      <c r="F2370" s="32"/>
      <c r="G2370" s="32"/>
      <c r="H2370" s="32"/>
      <c r="I2370" s="32"/>
      <c r="J2370" s="32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32"/>
      <c r="F2371" s="32"/>
      <c r="G2371" s="32"/>
      <c r="H2371" s="32"/>
      <c r="I2371" s="32"/>
      <c r="J2371" s="32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32"/>
      <c r="F2372" s="32"/>
      <c r="G2372" s="32"/>
      <c r="H2372" s="32"/>
      <c r="I2372" s="32"/>
      <c r="J2372" s="32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32"/>
      <c r="F2373" s="32"/>
      <c r="G2373" s="32"/>
      <c r="H2373" s="32"/>
      <c r="I2373" s="32"/>
      <c r="J2373" s="32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32"/>
      <c r="F2374" s="32"/>
      <c r="G2374" s="32"/>
      <c r="H2374" s="32"/>
      <c r="I2374" s="32"/>
      <c r="J2374" s="32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32"/>
      <c r="F2375" s="32"/>
      <c r="G2375" s="32"/>
      <c r="H2375" s="32"/>
      <c r="I2375" s="32"/>
      <c r="J2375" s="32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32"/>
      <c r="F2376" s="32"/>
      <c r="G2376" s="32"/>
      <c r="H2376" s="32"/>
      <c r="I2376" s="32"/>
      <c r="J2376" s="32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32"/>
      <c r="F2377" s="32"/>
      <c r="G2377" s="32"/>
      <c r="H2377" s="32"/>
      <c r="I2377" s="32"/>
      <c r="J2377" s="32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32"/>
      <c r="F2378" s="32"/>
      <c r="G2378" s="32"/>
      <c r="H2378" s="32"/>
      <c r="I2378" s="32"/>
      <c r="J2378" s="32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32"/>
      <c r="F2379" s="32"/>
      <c r="G2379" s="32"/>
      <c r="H2379" s="32"/>
      <c r="I2379" s="32"/>
      <c r="J2379" s="32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32"/>
      <c r="F2380" s="32"/>
      <c r="G2380" s="32"/>
      <c r="H2380" s="32"/>
      <c r="I2380" s="32"/>
      <c r="J2380" s="32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32"/>
      <c r="F2381" s="32"/>
      <c r="G2381" s="32"/>
      <c r="H2381" s="32"/>
      <c r="I2381" s="32"/>
      <c r="J2381" s="32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32"/>
      <c r="F2382" s="32"/>
      <c r="G2382" s="32"/>
      <c r="H2382" s="32"/>
      <c r="I2382" s="32"/>
      <c r="J2382" s="32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32"/>
      <c r="F2383" s="32"/>
      <c r="G2383" s="32"/>
      <c r="H2383" s="32"/>
      <c r="I2383" s="32"/>
      <c r="J2383" s="32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32"/>
      <c r="F2384" s="32"/>
      <c r="G2384" s="32"/>
      <c r="H2384" s="32"/>
      <c r="I2384" s="32"/>
      <c r="J2384" s="32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32"/>
      <c r="F2385" s="32"/>
      <c r="G2385" s="32"/>
      <c r="H2385" s="32"/>
      <c r="I2385" s="32"/>
      <c r="J2385" s="32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32"/>
      <c r="F2386" s="32"/>
      <c r="G2386" s="32"/>
      <c r="H2386" s="32"/>
      <c r="I2386" s="32"/>
      <c r="J2386" s="32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32"/>
      <c r="F2387" s="32"/>
      <c r="G2387" s="32"/>
      <c r="H2387" s="32"/>
      <c r="I2387" s="32"/>
      <c r="J2387" s="32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32"/>
      <c r="F2388" s="32"/>
      <c r="G2388" s="32"/>
      <c r="H2388" s="32"/>
      <c r="I2388" s="32"/>
      <c r="J2388" s="32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32"/>
      <c r="F2389" s="32"/>
      <c r="G2389" s="32"/>
      <c r="H2389" s="32"/>
      <c r="I2389" s="32"/>
      <c r="J2389" s="32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32"/>
      <c r="F2390" s="32"/>
      <c r="G2390" s="32"/>
      <c r="H2390" s="32"/>
      <c r="I2390" s="32"/>
      <c r="J2390" s="32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32"/>
      <c r="F2391" s="32"/>
      <c r="G2391" s="32"/>
      <c r="H2391" s="32"/>
      <c r="I2391" s="32"/>
      <c r="J2391" s="32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32"/>
      <c r="F2392" s="32"/>
      <c r="G2392" s="32"/>
      <c r="H2392" s="32"/>
      <c r="I2392" s="32"/>
      <c r="J2392" s="32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32"/>
      <c r="F2393" s="32"/>
      <c r="G2393" s="32"/>
      <c r="H2393" s="32"/>
      <c r="I2393" s="32"/>
      <c r="J2393" s="32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32"/>
      <c r="F2394" s="32"/>
      <c r="G2394" s="32"/>
      <c r="H2394" s="32"/>
      <c r="I2394" s="32"/>
      <c r="J2394" s="32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32"/>
      <c r="F2395" s="32"/>
      <c r="G2395" s="32"/>
      <c r="H2395" s="32"/>
      <c r="I2395" s="32"/>
      <c r="J2395" s="32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32"/>
      <c r="F2396" s="32"/>
      <c r="G2396" s="32"/>
      <c r="H2396" s="32"/>
      <c r="I2396" s="32"/>
      <c r="J2396" s="32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32"/>
      <c r="F2397" s="32"/>
      <c r="G2397" s="32"/>
      <c r="H2397" s="32"/>
      <c r="I2397" s="32"/>
      <c r="J2397" s="32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32"/>
      <c r="F2398" s="32"/>
      <c r="G2398" s="32"/>
      <c r="H2398" s="32"/>
      <c r="I2398" s="32"/>
      <c r="J2398" s="32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32"/>
      <c r="F2399" s="32"/>
      <c r="G2399" s="32"/>
      <c r="H2399" s="32"/>
      <c r="I2399" s="32"/>
      <c r="J2399" s="32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32"/>
      <c r="F2400" s="32"/>
      <c r="G2400" s="32"/>
      <c r="H2400" s="32"/>
      <c r="I2400" s="32"/>
      <c r="J2400" s="32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32"/>
      <c r="F2401" s="32"/>
      <c r="G2401" s="32"/>
      <c r="H2401" s="32"/>
      <c r="I2401" s="32"/>
      <c r="J2401" s="32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32"/>
      <c r="F2402" s="32"/>
      <c r="G2402" s="32"/>
      <c r="H2402" s="32"/>
      <c r="I2402" s="32"/>
      <c r="J2402" s="32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32"/>
      <c r="F2403" s="32"/>
      <c r="G2403" s="32"/>
      <c r="H2403" s="32"/>
      <c r="I2403" s="32"/>
      <c r="J2403" s="32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32"/>
      <c r="F2404" s="32"/>
      <c r="G2404" s="32"/>
      <c r="H2404" s="32"/>
      <c r="I2404" s="32"/>
      <c r="J2404" s="32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32"/>
      <c r="F2405" s="32"/>
      <c r="G2405" s="32"/>
      <c r="H2405" s="32"/>
      <c r="I2405" s="32"/>
      <c r="J2405" s="32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32"/>
      <c r="F2406" s="32"/>
      <c r="G2406" s="32"/>
      <c r="H2406" s="32"/>
      <c r="I2406" s="32"/>
      <c r="J2406" s="32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32"/>
      <c r="F2407" s="32"/>
      <c r="G2407" s="32"/>
      <c r="H2407" s="32"/>
      <c r="I2407" s="32"/>
      <c r="J2407" s="32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32"/>
      <c r="F2408" s="32"/>
      <c r="G2408" s="32"/>
      <c r="H2408" s="32"/>
      <c r="I2408" s="32"/>
      <c r="J2408" s="32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32"/>
      <c r="F2409" s="32"/>
      <c r="G2409" s="32"/>
      <c r="H2409" s="32"/>
      <c r="I2409" s="32"/>
      <c r="J2409" s="32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32"/>
      <c r="F2410" s="32"/>
      <c r="G2410" s="32"/>
      <c r="H2410" s="32"/>
      <c r="I2410" s="32"/>
      <c r="J2410" s="32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32"/>
      <c r="F2411" s="32"/>
      <c r="G2411" s="32"/>
      <c r="H2411" s="32"/>
      <c r="I2411" s="32"/>
      <c r="J2411" s="32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32"/>
      <c r="F2412" s="32"/>
      <c r="G2412" s="32"/>
      <c r="H2412" s="32"/>
      <c r="I2412" s="32"/>
      <c r="J2412" s="32"/>
    </row>
    <row r="2413" spans="1:10" s="1" customFormat="1" ht="11.1" hidden="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9">
        <f>C2413*$E$3423</f>
        <v>5.7799413665811671E-2</v>
      </c>
      <c r="F2413" s="9">
        <f>C2413*$F$3423</f>
        <v>5.6499939021569176E-2</v>
      </c>
      <c r="G2413" s="9">
        <f>C2413*$G$3423</f>
        <v>6.6328563874064371E-3</v>
      </c>
      <c r="H2413" s="9">
        <f>C2413*$H$3423</f>
        <v>1.9699572709026697E-2</v>
      </c>
      <c r="I2413" s="9">
        <f>C2413*$I$3423</f>
        <v>6.6328563874064371E-3</v>
      </c>
      <c r="J2413" s="9">
        <f>C2413*$J$3423</f>
        <v>0.14726463817122043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32"/>
      <c r="F2414" s="32"/>
      <c r="G2414" s="32"/>
      <c r="H2414" s="32"/>
      <c r="I2414" s="32"/>
      <c r="J2414" s="32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32"/>
      <c r="F2415" s="32"/>
      <c r="G2415" s="32"/>
      <c r="H2415" s="32"/>
      <c r="I2415" s="32"/>
      <c r="J2415" s="32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32"/>
      <c r="F2416" s="32"/>
      <c r="G2416" s="32"/>
      <c r="H2416" s="32"/>
      <c r="I2416" s="32"/>
      <c r="J2416" s="32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32"/>
      <c r="F2417" s="32"/>
      <c r="G2417" s="32"/>
      <c r="H2417" s="32"/>
      <c r="I2417" s="32"/>
      <c r="J2417" s="32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32"/>
      <c r="F2418" s="32"/>
      <c r="G2418" s="32"/>
      <c r="H2418" s="32"/>
      <c r="I2418" s="32"/>
      <c r="J2418" s="32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32"/>
      <c r="F2419" s="32"/>
      <c r="G2419" s="32"/>
      <c r="H2419" s="32"/>
      <c r="I2419" s="32"/>
      <c r="J2419" s="32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32"/>
      <c r="F2420" s="32"/>
      <c r="G2420" s="32"/>
      <c r="H2420" s="32"/>
      <c r="I2420" s="32"/>
      <c r="J2420" s="32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32"/>
      <c r="F2421" s="32"/>
      <c r="G2421" s="32"/>
      <c r="H2421" s="32"/>
      <c r="I2421" s="32"/>
      <c r="J2421" s="32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32"/>
      <c r="F2422" s="32"/>
      <c r="G2422" s="32"/>
      <c r="H2422" s="32"/>
      <c r="I2422" s="32"/>
      <c r="J2422" s="32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32"/>
      <c r="F2423" s="32"/>
      <c r="G2423" s="32"/>
      <c r="H2423" s="32"/>
      <c r="I2423" s="32"/>
      <c r="J2423" s="32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32"/>
      <c r="F2424" s="32"/>
      <c r="G2424" s="32"/>
      <c r="H2424" s="32"/>
      <c r="I2424" s="32"/>
      <c r="J2424" s="32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32"/>
      <c r="F2425" s="32"/>
      <c r="G2425" s="32"/>
      <c r="H2425" s="32"/>
      <c r="I2425" s="32"/>
      <c r="J2425" s="32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32"/>
      <c r="F2426" s="32"/>
      <c r="G2426" s="32"/>
      <c r="H2426" s="32"/>
      <c r="I2426" s="32"/>
      <c r="J2426" s="32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32"/>
      <c r="F2427" s="32"/>
      <c r="G2427" s="32"/>
      <c r="H2427" s="32"/>
      <c r="I2427" s="32"/>
      <c r="J2427" s="32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32"/>
      <c r="F2428" s="32"/>
      <c r="G2428" s="32"/>
      <c r="H2428" s="32"/>
      <c r="I2428" s="32"/>
      <c r="J2428" s="32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32"/>
      <c r="F2429" s="32"/>
      <c r="G2429" s="32"/>
      <c r="H2429" s="32"/>
      <c r="I2429" s="32"/>
      <c r="J2429" s="32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32"/>
      <c r="F2430" s="32"/>
      <c r="G2430" s="32"/>
      <c r="H2430" s="32"/>
      <c r="I2430" s="32"/>
      <c r="J2430" s="32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32"/>
      <c r="F2431" s="32"/>
      <c r="G2431" s="32"/>
      <c r="H2431" s="32"/>
      <c r="I2431" s="32"/>
      <c r="J2431" s="32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32"/>
      <c r="F2432" s="32"/>
      <c r="G2432" s="32"/>
      <c r="H2432" s="32"/>
      <c r="I2432" s="32"/>
      <c r="J2432" s="32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32"/>
      <c r="F2433" s="32"/>
      <c r="G2433" s="32"/>
      <c r="H2433" s="32"/>
      <c r="I2433" s="32"/>
      <c r="J2433" s="32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32"/>
      <c r="F2434" s="32"/>
      <c r="G2434" s="32"/>
      <c r="H2434" s="32"/>
      <c r="I2434" s="32"/>
      <c r="J2434" s="32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32"/>
      <c r="F2435" s="32"/>
      <c r="G2435" s="32"/>
      <c r="H2435" s="32"/>
      <c r="I2435" s="32"/>
      <c r="J2435" s="32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32"/>
      <c r="F2436" s="32"/>
      <c r="G2436" s="32"/>
      <c r="H2436" s="32"/>
      <c r="I2436" s="32"/>
      <c r="J2436" s="32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32"/>
      <c r="F2437" s="32"/>
      <c r="G2437" s="32"/>
      <c r="H2437" s="32"/>
      <c r="I2437" s="32"/>
      <c r="J2437" s="32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32"/>
      <c r="F2438" s="32"/>
      <c r="G2438" s="32"/>
      <c r="H2438" s="32"/>
      <c r="I2438" s="32"/>
      <c r="J2438" s="32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32"/>
      <c r="F2439" s="32"/>
      <c r="G2439" s="32"/>
      <c r="H2439" s="32"/>
      <c r="I2439" s="32"/>
      <c r="J2439" s="32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32"/>
      <c r="F2440" s="32"/>
      <c r="G2440" s="32"/>
      <c r="H2440" s="32"/>
      <c r="I2440" s="32"/>
      <c r="J2440" s="32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32"/>
      <c r="F2441" s="32"/>
      <c r="G2441" s="32"/>
      <c r="H2441" s="32"/>
      <c r="I2441" s="32"/>
      <c r="J2441" s="32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32"/>
      <c r="F2442" s="32"/>
      <c r="G2442" s="32"/>
      <c r="H2442" s="32"/>
      <c r="I2442" s="32"/>
      <c r="J2442" s="32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32"/>
      <c r="F2443" s="32"/>
      <c r="G2443" s="32"/>
      <c r="H2443" s="32"/>
      <c r="I2443" s="32"/>
      <c r="J2443" s="32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32"/>
      <c r="F2444" s="32"/>
      <c r="G2444" s="32"/>
      <c r="H2444" s="32"/>
      <c r="I2444" s="32"/>
      <c r="J2444" s="32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32"/>
      <c r="F2445" s="32"/>
      <c r="G2445" s="32"/>
      <c r="H2445" s="32"/>
      <c r="I2445" s="32"/>
      <c r="J2445" s="32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32"/>
      <c r="F2446" s="32"/>
      <c r="G2446" s="32"/>
      <c r="H2446" s="32"/>
      <c r="I2446" s="32"/>
      <c r="J2446" s="32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32"/>
      <c r="F2447" s="32"/>
      <c r="G2447" s="32"/>
      <c r="H2447" s="32"/>
      <c r="I2447" s="32"/>
      <c r="J2447" s="32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32"/>
      <c r="F2448" s="32"/>
      <c r="G2448" s="32"/>
      <c r="H2448" s="32"/>
      <c r="I2448" s="32"/>
      <c r="J2448" s="32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32"/>
      <c r="F2449" s="32"/>
      <c r="G2449" s="32"/>
      <c r="H2449" s="32"/>
      <c r="I2449" s="32"/>
      <c r="J2449" s="32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32"/>
      <c r="F2450" s="32"/>
      <c r="G2450" s="32"/>
      <c r="H2450" s="32"/>
      <c r="I2450" s="32"/>
      <c r="J2450" s="32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32"/>
      <c r="F2451" s="32"/>
      <c r="G2451" s="32"/>
      <c r="H2451" s="32"/>
      <c r="I2451" s="32"/>
      <c r="J2451" s="32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32"/>
      <c r="F2452" s="32"/>
      <c r="G2452" s="32"/>
      <c r="H2452" s="32"/>
      <c r="I2452" s="32"/>
      <c r="J2452" s="32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32"/>
      <c r="F2453" s="32"/>
      <c r="G2453" s="32"/>
      <c r="H2453" s="32"/>
      <c r="I2453" s="32"/>
      <c r="J2453" s="32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32"/>
      <c r="F2454" s="32"/>
      <c r="G2454" s="32"/>
      <c r="H2454" s="32"/>
      <c r="I2454" s="32"/>
      <c r="J2454" s="32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32"/>
      <c r="F2455" s="32"/>
      <c r="G2455" s="32"/>
      <c r="H2455" s="32"/>
      <c r="I2455" s="32"/>
      <c r="J2455" s="32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32"/>
      <c r="F2456" s="32"/>
      <c r="G2456" s="32"/>
      <c r="H2456" s="32"/>
      <c r="I2456" s="32"/>
      <c r="J2456" s="32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32"/>
      <c r="F2457" s="32"/>
      <c r="G2457" s="32"/>
      <c r="H2457" s="32"/>
      <c r="I2457" s="32"/>
      <c r="J2457" s="32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32"/>
      <c r="F2458" s="32"/>
      <c r="G2458" s="32"/>
      <c r="H2458" s="32"/>
      <c r="I2458" s="32"/>
      <c r="J2458" s="32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32"/>
      <c r="F2459" s="32"/>
      <c r="G2459" s="32"/>
      <c r="H2459" s="32"/>
      <c r="I2459" s="32"/>
      <c r="J2459" s="32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32"/>
      <c r="F2460" s="32"/>
      <c r="G2460" s="32"/>
      <c r="H2460" s="32"/>
      <c r="I2460" s="32"/>
      <c r="J2460" s="32"/>
    </row>
    <row r="2461" spans="1:10" s="1" customFormat="1" ht="11.1" hidden="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9">
        <f>C2461*$E$3423</f>
        <v>4.48020803416498E-2</v>
      </c>
      <c r="F2461" s="9">
        <f>C2461*$F$3423</f>
        <v>4.3794818092418274E-2</v>
      </c>
      <c r="G2461" s="9">
        <f>C2461*$G$3423</f>
        <v>5.1413283615882365E-3</v>
      </c>
      <c r="H2461" s="9">
        <f>C2461*$H$3423</f>
        <v>1.5269736892297103E-2</v>
      </c>
      <c r="I2461" s="9">
        <f>C2461*$I$3423</f>
        <v>5.1413283615882365E-3</v>
      </c>
      <c r="J2461" s="9">
        <f>C2461*$J$3423</f>
        <v>0.11414929204954166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32"/>
      <c r="F2462" s="32"/>
      <c r="G2462" s="32"/>
      <c r="H2462" s="32"/>
      <c r="I2462" s="32"/>
      <c r="J2462" s="32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32"/>
      <c r="F2463" s="32"/>
      <c r="G2463" s="32"/>
      <c r="H2463" s="32"/>
      <c r="I2463" s="32"/>
      <c r="J2463" s="32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32"/>
      <c r="F2464" s="32"/>
      <c r="G2464" s="32"/>
      <c r="H2464" s="32"/>
      <c r="I2464" s="32"/>
      <c r="J2464" s="32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32"/>
      <c r="F2465" s="32"/>
      <c r="G2465" s="32"/>
      <c r="H2465" s="32"/>
      <c r="I2465" s="32"/>
      <c r="J2465" s="32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32"/>
      <c r="F2466" s="32"/>
      <c r="G2466" s="32"/>
      <c r="H2466" s="32"/>
      <c r="I2466" s="32"/>
      <c r="J2466" s="32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32"/>
      <c r="F2467" s="32"/>
      <c r="G2467" s="32"/>
      <c r="H2467" s="32"/>
      <c r="I2467" s="32"/>
      <c r="J2467" s="32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32"/>
      <c r="F2468" s="32"/>
      <c r="G2468" s="32"/>
      <c r="H2468" s="32"/>
      <c r="I2468" s="32"/>
      <c r="J2468" s="32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32"/>
      <c r="F2469" s="32"/>
      <c r="G2469" s="32"/>
      <c r="H2469" s="32"/>
      <c r="I2469" s="32"/>
      <c r="J2469" s="32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32"/>
      <c r="F2470" s="32"/>
      <c r="G2470" s="32"/>
      <c r="H2470" s="32"/>
      <c r="I2470" s="32"/>
      <c r="J2470" s="32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32"/>
      <c r="F2471" s="32"/>
      <c r="G2471" s="32"/>
      <c r="H2471" s="32"/>
      <c r="I2471" s="32"/>
      <c r="J2471" s="32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32"/>
      <c r="F2472" s="32"/>
      <c r="G2472" s="32"/>
      <c r="H2472" s="32"/>
      <c r="I2472" s="32"/>
      <c r="J2472" s="32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32"/>
      <c r="F2473" s="32"/>
      <c r="G2473" s="32"/>
      <c r="H2473" s="32"/>
      <c r="I2473" s="32"/>
      <c r="J2473" s="32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32"/>
      <c r="F2474" s="32"/>
      <c r="G2474" s="32"/>
      <c r="H2474" s="32"/>
      <c r="I2474" s="32"/>
      <c r="J2474" s="32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32"/>
      <c r="F2475" s="32"/>
      <c r="G2475" s="32"/>
      <c r="H2475" s="32"/>
      <c r="I2475" s="32"/>
      <c r="J2475" s="32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32"/>
      <c r="F2476" s="32"/>
      <c r="G2476" s="32"/>
      <c r="H2476" s="32"/>
      <c r="I2476" s="32"/>
      <c r="J2476" s="32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32"/>
      <c r="F2477" s="32"/>
      <c r="G2477" s="32"/>
      <c r="H2477" s="32"/>
      <c r="I2477" s="32"/>
      <c r="J2477" s="32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32"/>
      <c r="F2478" s="32"/>
      <c r="G2478" s="32"/>
      <c r="H2478" s="32"/>
      <c r="I2478" s="32"/>
      <c r="J2478" s="32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32"/>
      <c r="F2479" s="32"/>
      <c r="G2479" s="32"/>
      <c r="H2479" s="32"/>
      <c r="I2479" s="32"/>
      <c r="J2479" s="32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32"/>
      <c r="F2480" s="32"/>
      <c r="G2480" s="32"/>
      <c r="H2480" s="32"/>
      <c r="I2480" s="32"/>
      <c r="J2480" s="32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32"/>
      <c r="F2481" s="32"/>
      <c r="G2481" s="32"/>
      <c r="H2481" s="32"/>
      <c r="I2481" s="32"/>
      <c r="J2481" s="32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32"/>
      <c r="F2482" s="32"/>
      <c r="G2482" s="32"/>
      <c r="H2482" s="32"/>
      <c r="I2482" s="32"/>
      <c r="J2482" s="32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32"/>
      <c r="F2483" s="32"/>
      <c r="G2483" s="32"/>
      <c r="H2483" s="32"/>
      <c r="I2483" s="32"/>
      <c r="J2483" s="32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32"/>
      <c r="F2484" s="32"/>
      <c r="G2484" s="32"/>
      <c r="H2484" s="32"/>
      <c r="I2484" s="32"/>
      <c r="J2484" s="32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32"/>
      <c r="F2485" s="32"/>
      <c r="G2485" s="32"/>
      <c r="H2485" s="32"/>
      <c r="I2485" s="32"/>
      <c r="J2485" s="32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32"/>
      <c r="F2486" s="32"/>
      <c r="G2486" s="32"/>
      <c r="H2486" s="32"/>
      <c r="I2486" s="32"/>
      <c r="J2486" s="32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32"/>
      <c r="F2487" s="32"/>
      <c r="G2487" s="32"/>
      <c r="H2487" s="32"/>
      <c r="I2487" s="32"/>
      <c r="J2487" s="32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32"/>
      <c r="F2488" s="32"/>
      <c r="G2488" s="32"/>
      <c r="H2488" s="32"/>
      <c r="I2488" s="32"/>
      <c r="J2488" s="32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32"/>
      <c r="F2489" s="32"/>
      <c r="G2489" s="32"/>
      <c r="H2489" s="32"/>
      <c r="I2489" s="32"/>
      <c r="J2489" s="32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32"/>
      <c r="F2490" s="32"/>
      <c r="G2490" s="32"/>
      <c r="H2490" s="32"/>
      <c r="I2490" s="32"/>
      <c r="J2490" s="32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32"/>
      <c r="F2491" s="32"/>
      <c r="G2491" s="32"/>
      <c r="H2491" s="32"/>
      <c r="I2491" s="32"/>
      <c r="J2491" s="32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32"/>
      <c r="F2492" s="32"/>
      <c r="G2492" s="32"/>
      <c r="H2492" s="32"/>
      <c r="I2492" s="32"/>
      <c r="J2492" s="32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32"/>
      <c r="F2493" s="32"/>
      <c r="G2493" s="32"/>
      <c r="H2493" s="32"/>
      <c r="I2493" s="32"/>
      <c r="J2493" s="32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32"/>
      <c r="F2494" s="32"/>
      <c r="G2494" s="32"/>
      <c r="H2494" s="32"/>
      <c r="I2494" s="32"/>
      <c r="J2494" s="32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32"/>
      <c r="F2495" s="32"/>
      <c r="G2495" s="32"/>
      <c r="H2495" s="32"/>
      <c r="I2495" s="32"/>
      <c r="J2495" s="32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32"/>
      <c r="F2496" s="32"/>
      <c r="G2496" s="32"/>
      <c r="H2496" s="32"/>
      <c r="I2496" s="32"/>
      <c r="J2496" s="32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32"/>
      <c r="F2497" s="32"/>
      <c r="G2497" s="32"/>
      <c r="H2497" s="32"/>
      <c r="I2497" s="32"/>
      <c r="J2497" s="32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32"/>
      <c r="F2498" s="32"/>
      <c r="G2498" s="32"/>
      <c r="H2498" s="32"/>
      <c r="I2498" s="32"/>
      <c r="J2498" s="32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32"/>
      <c r="F2499" s="32"/>
      <c r="G2499" s="32"/>
      <c r="H2499" s="32"/>
      <c r="I2499" s="32"/>
      <c r="J2499" s="32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32"/>
      <c r="F2500" s="32"/>
      <c r="G2500" s="32"/>
      <c r="H2500" s="32"/>
      <c r="I2500" s="32"/>
      <c r="J2500" s="32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32"/>
      <c r="F2501" s="32"/>
      <c r="G2501" s="32"/>
      <c r="H2501" s="32"/>
      <c r="I2501" s="32"/>
      <c r="J2501" s="32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32"/>
      <c r="F2502" s="32"/>
      <c r="G2502" s="32"/>
      <c r="H2502" s="32"/>
      <c r="I2502" s="32"/>
      <c r="J2502" s="32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32"/>
      <c r="F2503" s="32"/>
      <c r="G2503" s="32"/>
      <c r="H2503" s="32"/>
      <c r="I2503" s="32"/>
      <c r="J2503" s="32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32"/>
      <c r="F2504" s="32"/>
      <c r="G2504" s="32"/>
      <c r="H2504" s="32"/>
      <c r="I2504" s="32"/>
      <c r="J2504" s="32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32"/>
      <c r="F2505" s="32"/>
      <c r="G2505" s="32"/>
      <c r="H2505" s="32"/>
      <c r="I2505" s="32"/>
      <c r="J2505" s="32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32"/>
      <c r="F2506" s="32"/>
      <c r="G2506" s="32"/>
      <c r="H2506" s="32"/>
      <c r="I2506" s="32"/>
      <c r="J2506" s="32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32"/>
      <c r="F2507" s="32"/>
      <c r="G2507" s="32"/>
      <c r="H2507" s="32"/>
      <c r="I2507" s="32"/>
      <c r="J2507" s="32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32"/>
      <c r="F2508" s="32"/>
      <c r="G2508" s="32"/>
      <c r="H2508" s="32"/>
      <c r="I2508" s="32"/>
      <c r="J2508" s="32"/>
    </row>
    <row r="2509" spans="1:10" s="1" customFormat="1" ht="11.1" hidden="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9">
        <f>C2509*$E$3423</f>
        <v>1.3102327470675454</v>
      </c>
      <c r="F2509" s="9">
        <f>C2509*$F$3423</f>
        <v>1.2807754545988925</v>
      </c>
      <c r="G2509" s="9">
        <f>C2509*$G$3423</f>
        <v>0.15035767829106075</v>
      </c>
      <c r="H2509" s="9">
        <f>C2509*$H$3423</f>
        <v>0.44656206057453673</v>
      </c>
      <c r="I2509" s="9">
        <f>C2509*$I$3423</f>
        <v>0.15035767829106075</v>
      </c>
      <c r="J2509" s="9">
        <f>C2509*$J$3423</f>
        <v>3.3382856188230967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32"/>
      <c r="F2510" s="32"/>
      <c r="G2510" s="32"/>
      <c r="H2510" s="32"/>
      <c r="I2510" s="32"/>
      <c r="J2510" s="32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32"/>
      <c r="F2511" s="32"/>
      <c r="G2511" s="32"/>
      <c r="H2511" s="32"/>
      <c r="I2511" s="32"/>
      <c r="J2511" s="32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32"/>
      <c r="F2512" s="32"/>
      <c r="G2512" s="32"/>
      <c r="H2512" s="32"/>
      <c r="I2512" s="32"/>
      <c r="J2512" s="32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32"/>
      <c r="F2513" s="32"/>
      <c r="G2513" s="32"/>
      <c r="H2513" s="32"/>
      <c r="I2513" s="32"/>
      <c r="J2513" s="32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32"/>
      <c r="F2514" s="32"/>
      <c r="G2514" s="32"/>
      <c r="H2514" s="32"/>
      <c r="I2514" s="32"/>
      <c r="J2514" s="32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32"/>
      <c r="F2515" s="32"/>
      <c r="G2515" s="32"/>
      <c r="H2515" s="32"/>
      <c r="I2515" s="32"/>
      <c r="J2515" s="32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32"/>
      <c r="F2516" s="32"/>
      <c r="G2516" s="32"/>
      <c r="H2516" s="32"/>
      <c r="I2516" s="32"/>
      <c r="J2516" s="32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32"/>
      <c r="F2517" s="32"/>
      <c r="G2517" s="32"/>
      <c r="H2517" s="32"/>
      <c r="I2517" s="32"/>
      <c r="J2517" s="32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32"/>
      <c r="F2518" s="32"/>
      <c r="G2518" s="32"/>
      <c r="H2518" s="32"/>
      <c r="I2518" s="32"/>
      <c r="J2518" s="32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32"/>
      <c r="F2519" s="32"/>
      <c r="G2519" s="32"/>
      <c r="H2519" s="32"/>
      <c r="I2519" s="32"/>
      <c r="J2519" s="32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32"/>
      <c r="F2520" s="32"/>
      <c r="G2520" s="32"/>
      <c r="H2520" s="32"/>
      <c r="I2520" s="32"/>
      <c r="J2520" s="32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32"/>
      <c r="F2521" s="32"/>
      <c r="G2521" s="32"/>
      <c r="H2521" s="32"/>
      <c r="I2521" s="32"/>
      <c r="J2521" s="32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32"/>
      <c r="F2522" s="32"/>
      <c r="G2522" s="32"/>
      <c r="H2522" s="32"/>
      <c r="I2522" s="32"/>
      <c r="J2522" s="32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32"/>
      <c r="F2523" s="32"/>
      <c r="G2523" s="32"/>
      <c r="H2523" s="32"/>
      <c r="I2523" s="32"/>
      <c r="J2523" s="32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32"/>
      <c r="F2524" s="32"/>
      <c r="G2524" s="32"/>
      <c r="H2524" s="32"/>
      <c r="I2524" s="32"/>
      <c r="J2524" s="32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32"/>
      <c r="F2525" s="32"/>
      <c r="G2525" s="32"/>
      <c r="H2525" s="32"/>
      <c r="I2525" s="32"/>
      <c r="J2525" s="32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32"/>
      <c r="F2526" s="32"/>
      <c r="G2526" s="32"/>
      <c r="H2526" s="32"/>
      <c r="I2526" s="32"/>
      <c r="J2526" s="32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32"/>
      <c r="F2527" s="32"/>
      <c r="G2527" s="32"/>
      <c r="H2527" s="32"/>
      <c r="I2527" s="32"/>
      <c r="J2527" s="32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32"/>
      <c r="F2528" s="32"/>
      <c r="G2528" s="32"/>
      <c r="H2528" s="32"/>
      <c r="I2528" s="32"/>
      <c r="J2528" s="32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32"/>
      <c r="F2529" s="32"/>
      <c r="G2529" s="32"/>
      <c r="H2529" s="32"/>
      <c r="I2529" s="32"/>
      <c r="J2529" s="32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32"/>
      <c r="F2530" s="32"/>
      <c r="G2530" s="32"/>
      <c r="H2530" s="32"/>
      <c r="I2530" s="32"/>
      <c r="J2530" s="32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32"/>
      <c r="F2531" s="32"/>
      <c r="G2531" s="32"/>
      <c r="H2531" s="32"/>
      <c r="I2531" s="32"/>
      <c r="J2531" s="32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32"/>
      <c r="F2532" s="32"/>
      <c r="G2532" s="32"/>
      <c r="H2532" s="32"/>
      <c r="I2532" s="32"/>
      <c r="J2532" s="32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32"/>
      <c r="F2533" s="32"/>
      <c r="G2533" s="32"/>
      <c r="H2533" s="32"/>
      <c r="I2533" s="32"/>
      <c r="J2533" s="32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32"/>
      <c r="F2534" s="32"/>
      <c r="G2534" s="32"/>
      <c r="H2534" s="32"/>
      <c r="I2534" s="32"/>
      <c r="J2534" s="32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32"/>
      <c r="F2535" s="32"/>
      <c r="G2535" s="32"/>
      <c r="H2535" s="32"/>
      <c r="I2535" s="32"/>
      <c r="J2535" s="32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32"/>
      <c r="F2536" s="32"/>
      <c r="G2536" s="32"/>
      <c r="H2536" s="32"/>
      <c r="I2536" s="32"/>
      <c r="J2536" s="32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32"/>
      <c r="F2537" s="32"/>
      <c r="G2537" s="32"/>
      <c r="H2537" s="32"/>
      <c r="I2537" s="32"/>
      <c r="J2537" s="32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32"/>
      <c r="F2538" s="32"/>
      <c r="G2538" s="32"/>
      <c r="H2538" s="32"/>
      <c r="I2538" s="32"/>
      <c r="J2538" s="32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32"/>
      <c r="F2539" s="32"/>
      <c r="G2539" s="32"/>
      <c r="H2539" s="32"/>
      <c r="I2539" s="32"/>
      <c r="J2539" s="32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32"/>
      <c r="F2540" s="32"/>
      <c r="G2540" s="32"/>
      <c r="H2540" s="32"/>
      <c r="I2540" s="32"/>
      <c r="J2540" s="32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32"/>
      <c r="F2541" s="32"/>
      <c r="G2541" s="32"/>
      <c r="H2541" s="32"/>
      <c r="I2541" s="32"/>
      <c r="J2541" s="32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32"/>
      <c r="F2542" s="32"/>
      <c r="G2542" s="32"/>
      <c r="H2542" s="32"/>
      <c r="I2542" s="32"/>
      <c r="J2542" s="32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32"/>
      <c r="F2543" s="32"/>
      <c r="G2543" s="32"/>
      <c r="H2543" s="32"/>
      <c r="I2543" s="32"/>
      <c r="J2543" s="32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32"/>
      <c r="F2544" s="32"/>
      <c r="G2544" s="32"/>
      <c r="H2544" s="32"/>
      <c r="I2544" s="32"/>
      <c r="J2544" s="32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32"/>
      <c r="F2545" s="32"/>
      <c r="G2545" s="32"/>
      <c r="H2545" s="32"/>
      <c r="I2545" s="32"/>
      <c r="J2545" s="32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32"/>
      <c r="F2546" s="32"/>
      <c r="G2546" s="32"/>
      <c r="H2546" s="32"/>
      <c r="I2546" s="32"/>
      <c r="J2546" s="32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32"/>
      <c r="F2547" s="32"/>
      <c r="G2547" s="32"/>
      <c r="H2547" s="32"/>
      <c r="I2547" s="32"/>
      <c r="J2547" s="32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32"/>
      <c r="F2548" s="32"/>
      <c r="G2548" s="32"/>
      <c r="H2548" s="32"/>
      <c r="I2548" s="32"/>
      <c r="J2548" s="32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32"/>
      <c r="F2549" s="32"/>
      <c r="G2549" s="32"/>
      <c r="H2549" s="32"/>
      <c r="I2549" s="32"/>
      <c r="J2549" s="32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32"/>
      <c r="F2550" s="32"/>
      <c r="G2550" s="32"/>
      <c r="H2550" s="32"/>
      <c r="I2550" s="32"/>
      <c r="J2550" s="32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32"/>
      <c r="F2551" s="32"/>
      <c r="G2551" s="32"/>
      <c r="H2551" s="32"/>
      <c r="I2551" s="32"/>
      <c r="J2551" s="32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32"/>
      <c r="F2552" s="32"/>
      <c r="G2552" s="32"/>
      <c r="H2552" s="32"/>
      <c r="I2552" s="32"/>
      <c r="J2552" s="32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32"/>
      <c r="F2553" s="32"/>
      <c r="G2553" s="32"/>
      <c r="H2553" s="32"/>
      <c r="I2553" s="32"/>
      <c r="J2553" s="32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32"/>
      <c r="F2554" s="32"/>
      <c r="G2554" s="32"/>
      <c r="H2554" s="32"/>
      <c r="I2554" s="32"/>
      <c r="J2554" s="32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32"/>
      <c r="F2555" s="32"/>
      <c r="G2555" s="32"/>
      <c r="H2555" s="32"/>
      <c r="I2555" s="32"/>
      <c r="J2555" s="32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32"/>
      <c r="F2556" s="32"/>
      <c r="G2556" s="32"/>
      <c r="H2556" s="32"/>
      <c r="I2556" s="32"/>
      <c r="J2556" s="32"/>
    </row>
    <row r="2557" spans="1:10" s="1" customFormat="1" ht="11.1" hidden="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9">
        <f>C2557*$E$3423</f>
        <v>0.3048646733647169</v>
      </c>
      <c r="F2557" s="9">
        <f>C2557*$F$3423</f>
        <v>0.29801055689818517</v>
      </c>
      <c r="G2557" s="9">
        <f>C2557*$G$3423</f>
        <v>3.4985192197854849E-2</v>
      </c>
      <c r="H2557" s="9">
        <f>C2557*$H$3423</f>
        <v>0.10390596406541554</v>
      </c>
      <c r="I2557" s="9">
        <f>C2557*$I$3423</f>
        <v>3.4985192197854849E-2</v>
      </c>
      <c r="J2557" s="9">
        <f>C2557*$J$3423</f>
        <v>0.77675157872402734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32"/>
      <c r="F2558" s="32"/>
      <c r="G2558" s="32"/>
      <c r="H2558" s="32"/>
      <c r="I2558" s="32"/>
      <c r="J2558" s="32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32"/>
      <c r="F2559" s="32"/>
      <c r="G2559" s="32"/>
      <c r="H2559" s="32"/>
      <c r="I2559" s="32"/>
      <c r="J2559" s="32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32"/>
      <c r="F2560" s="32"/>
      <c r="G2560" s="32"/>
      <c r="H2560" s="32"/>
      <c r="I2560" s="32"/>
      <c r="J2560" s="32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32"/>
      <c r="F2561" s="32"/>
      <c r="G2561" s="32"/>
      <c r="H2561" s="32"/>
      <c r="I2561" s="32"/>
      <c r="J2561" s="32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32"/>
      <c r="F2562" s="32"/>
      <c r="G2562" s="32"/>
      <c r="H2562" s="32"/>
      <c r="I2562" s="32"/>
      <c r="J2562" s="32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32"/>
      <c r="F2563" s="32"/>
      <c r="G2563" s="32"/>
      <c r="H2563" s="32"/>
      <c r="I2563" s="32"/>
      <c r="J2563" s="32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32"/>
      <c r="F2564" s="32"/>
      <c r="G2564" s="32"/>
      <c r="H2564" s="32"/>
      <c r="I2564" s="32"/>
      <c r="J2564" s="32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32"/>
      <c r="F2565" s="32"/>
      <c r="G2565" s="32"/>
      <c r="H2565" s="32"/>
      <c r="I2565" s="32"/>
      <c r="J2565" s="32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32"/>
      <c r="F2566" s="32"/>
      <c r="G2566" s="32"/>
      <c r="H2566" s="32"/>
      <c r="I2566" s="32"/>
      <c r="J2566" s="32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32"/>
      <c r="F2567" s="32"/>
      <c r="G2567" s="32"/>
      <c r="H2567" s="32"/>
      <c r="I2567" s="32"/>
      <c r="J2567" s="32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32"/>
      <c r="F2568" s="32"/>
      <c r="G2568" s="32"/>
      <c r="H2568" s="32"/>
      <c r="I2568" s="32"/>
      <c r="J2568" s="32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32"/>
      <c r="F2569" s="32"/>
      <c r="G2569" s="32"/>
      <c r="H2569" s="32"/>
      <c r="I2569" s="32"/>
      <c r="J2569" s="32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32"/>
      <c r="F2570" s="32"/>
      <c r="G2570" s="32"/>
      <c r="H2570" s="32"/>
      <c r="I2570" s="32"/>
      <c r="J2570" s="32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32"/>
      <c r="F2571" s="32"/>
      <c r="G2571" s="32"/>
      <c r="H2571" s="32"/>
      <c r="I2571" s="32"/>
      <c r="J2571" s="32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32"/>
      <c r="F2572" s="32"/>
      <c r="G2572" s="32"/>
      <c r="H2572" s="32"/>
      <c r="I2572" s="32"/>
      <c r="J2572" s="32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32"/>
      <c r="F2573" s="32"/>
      <c r="G2573" s="32"/>
      <c r="H2573" s="32"/>
      <c r="I2573" s="32"/>
      <c r="J2573" s="32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32"/>
      <c r="F2574" s="32"/>
      <c r="G2574" s="32"/>
      <c r="H2574" s="32"/>
      <c r="I2574" s="32"/>
      <c r="J2574" s="32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32"/>
      <c r="F2575" s="32"/>
      <c r="G2575" s="32"/>
      <c r="H2575" s="32"/>
      <c r="I2575" s="32"/>
      <c r="J2575" s="32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32"/>
      <c r="F2576" s="32"/>
      <c r="G2576" s="32"/>
      <c r="H2576" s="32"/>
      <c r="I2576" s="32"/>
      <c r="J2576" s="32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32"/>
      <c r="F2577" s="32"/>
      <c r="G2577" s="32"/>
      <c r="H2577" s="32"/>
      <c r="I2577" s="32"/>
      <c r="J2577" s="32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32"/>
      <c r="F2578" s="32"/>
      <c r="G2578" s="32"/>
      <c r="H2578" s="32"/>
      <c r="I2578" s="32"/>
      <c r="J2578" s="32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32"/>
      <c r="F2579" s="32"/>
      <c r="G2579" s="32"/>
      <c r="H2579" s="32"/>
      <c r="I2579" s="32"/>
      <c r="J2579" s="32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32"/>
      <c r="F2580" s="32"/>
      <c r="G2580" s="32"/>
      <c r="H2580" s="32"/>
      <c r="I2580" s="32"/>
      <c r="J2580" s="32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32"/>
      <c r="F2581" s="32"/>
      <c r="G2581" s="32"/>
      <c r="H2581" s="32"/>
      <c r="I2581" s="32"/>
      <c r="J2581" s="32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32"/>
      <c r="F2582" s="32"/>
      <c r="G2582" s="32"/>
      <c r="H2582" s="32"/>
      <c r="I2582" s="32"/>
      <c r="J2582" s="32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32"/>
      <c r="F2583" s="32"/>
      <c r="G2583" s="32"/>
      <c r="H2583" s="32"/>
      <c r="I2583" s="32"/>
      <c r="J2583" s="32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32"/>
      <c r="F2584" s="32"/>
      <c r="G2584" s="32"/>
      <c r="H2584" s="32"/>
      <c r="I2584" s="32"/>
      <c r="J2584" s="32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32"/>
      <c r="F2585" s="32"/>
      <c r="G2585" s="32"/>
      <c r="H2585" s="32"/>
      <c r="I2585" s="32"/>
      <c r="J2585" s="32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32"/>
      <c r="F2586" s="32"/>
      <c r="G2586" s="32"/>
      <c r="H2586" s="32"/>
      <c r="I2586" s="32"/>
      <c r="J2586" s="32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32"/>
      <c r="F2587" s="32"/>
      <c r="G2587" s="32"/>
      <c r="H2587" s="32"/>
      <c r="I2587" s="32"/>
      <c r="J2587" s="32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32"/>
      <c r="F2588" s="32"/>
      <c r="G2588" s="32"/>
      <c r="H2588" s="32"/>
      <c r="I2588" s="32"/>
      <c r="J2588" s="32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32"/>
      <c r="F2589" s="32"/>
      <c r="G2589" s="32"/>
      <c r="H2589" s="32"/>
      <c r="I2589" s="32"/>
      <c r="J2589" s="32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32"/>
      <c r="F2590" s="32"/>
      <c r="G2590" s="32"/>
      <c r="H2590" s="32"/>
      <c r="I2590" s="32"/>
      <c r="J2590" s="32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32"/>
      <c r="F2591" s="32"/>
      <c r="G2591" s="32"/>
      <c r="H2591" s="32"/>
      <c r="I2591" s="32"/>
      <c r="J2591" s="32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32"/>
      <c r="F2592" s="32"/>
      <c r="G2592" s="32"/>
      <c r="H2592" s="32"/>
      <c r="I2592" s="32"/>
      <c r="J2592" s="32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32"/>
      <c r="F2593" s="32"/>
      <c r="G2593" s="32"/>
      <c r="H2593" s="32"/>
      <c r="I2593" s="32"/>
      <c r="J2593" s="32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32"/>
      <c r="F2594" s="32"/>
      <c r="G2594" s="32"/>
      <c r="H2594" s="32"/>
      <c r="I2594" s="32"/>
      <c r="J2594" s="32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32"/>
      <c r="F2595" s="32"/>
      <c r="G2595" s="32"/>
      <c r="H2595" s="32"/>
      <c r="I2595" s="32"/>
      <c r="J2595" s="32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32"/>
      <c r="F2596" s="32"/>
      <c r="G2596" s="32"/>
      <c r="H2596" s="32"/>
      <c r="I2596" s="32"/>
      <c r="J2596" s="32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32"/>
      <c r="F2597" s="32"/>
      <c r="G2597" s="32"/>
      <c r="H2597" s="32"/>
      <c r="I2597" s="32"/>
      <c r="J2597" s="32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32"/>
      <c r="F2598" s="32"/>
      <c r="G2598" s="32"/>
      <c r="H2598" s="32"/>
      <c r="I2598" s="32"/>
      <c r="J2598" s="32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32"/>
      <c r="F2599" s="32"/>
      <c r="G2599" s="32"/>
      <c r="H2599" s="32"/>
      <c r="I2599" s="32"/>
      <c r="J2599" s="32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32"/>
      <c r="F2600" s="32"/>
      <c r="G2600" s="32"/>
      <c r="H2600" s="32"/>
      <c r="I2600" s="32"/>
      <c r="J2600" s="32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32"/>
      <c r="F2601" s="32"/>
      <c r="G2601" s="32"/>
      <c r="H2601" s="32"/>
      <c r="I2601" s="32"/>
      <c r="J2601" s="32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32"/>
      <c r="F2602" s="32"/>
      <c r="G2602" s="32"/>
      <c r="H2602" s="32"/>
      <c r="I2602" s="32"/>
      <c r="J2602" s="32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32"/>
      <c r="F2603" s="32"/>
      <c r="G2603" s="32"/>
      <c r="H2603" s="32"/>
      <c r="I2603" s="32"/>
      <c r="J2603" s="32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32"/>
      <c r="F2604" s="32"/>
      <c r="G2604" s="32"/>
      <c r="H2604" s="32"/>
      <c r="I2604" s="32"/>
      <c r="J2604" s="32"/>
    </row>
    <row r="2605" spans="1:10" s="1" customFormat="1" ht="11.1" hidden="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9">
        <f>C2605*$E$3423</f>
        <v>0.40354688538151257</v>
      </c>
      <c r="F2605" s="9">
        <f>C2605*$F$3423</f>
        <v>0.39447414723319307</v>
      </c>
      <c r="G2605" s="9">
        <f>C2605*$G$3423</f>
        <v>4.630961400053072E-2</v>
      </c>
      <c r="H2605" s="9">
        <f>C2605*$H$3423</f>
        <v>0.13753947844589665</v>
      </c>
      <c r="I2605" s="9">
        <f>C2605*$I$3423</f>
        <v>4.630961400053072E-2</v>
      </c>
      <c r="J2605" s="9">
        <f>C2605*$J$3423</f>
        <v>1.0281797390616638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32"/>
      <c r="F2606" s="32"/>
      <c r="G2606" s="32"/>
      <c r="H2606" s="32"/>
      <c r="I2606" s="32"/>
      <c r="J2606" s="32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32"/>
      <c r="F2607" s="32"/>
      <c r="G2607" s="32"/>
      <c r="H2607" s="32"/>
      <c r="I2607" s="32"/>
      <c r="J2607" s="32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32"/>
      <c r="F2608" s="32"/>
      <c r="G2608" s="32"/>
      <c r="H2608" s="32"/>
      <c r="I2608" s="32"/>
      <c r="J2608" s="32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32"/>
      <c r="F2609" s="32"/>
      <c r="G2609" s="32"/>
      <c r="H2609" s="32"/>
      <c r="I2609" s="32"/>
      <c r="J2609" s="32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32"/>
      <c r="F2610" s="32"/>
      <c r="G2610" s="32"/>
      <c r="H2610" s="32"/>
      <c r="I2610" s="32"/>
      <c r="J2610" s="32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32"/>
      <c r="F2611" s="32"/>
      <c r="G2611" s="32"/>
      <c r="H2611" s="32"/>
      <c r="I2611" s="32"/>
      <c r="J2611" s="32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32"/>
      <c r="F2612" s="32"/>
      <c r="G2612" s="32"/>
      <c r="H2612" s="32"/>
      <c r="I2612" s="32"/>
      <c r="J2612" s="32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32"/>
      <c r="F2613" s="32"/>
      <c r="G2613" s="32"/>
      <c r="H2613" s="32"/>
      <c r="I2613" s="32"/>
      <c r="J2613" s="32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32"/>
      <c r="F2614" s="32"/>
      <c r="G2614" s="32"/>
      <c r="H2614" s="32"/>
      <c r="I2614" s="32"/>
      <c r="J2614" s="32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32"/>
      <c r="F2615" s="32"/>
      <c r="G2615" s="32"/>
      <c r="H2615" s="32"/>
      <c r="I2615" s="32"/>
      <c r="J2615" s="32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32"/>
      <c r="F2616" s="32"/>
      <c r="G2616" s="32"/>
      <c r="H2616" s="32"/>
      <c r="I2616" s="32"/>
      <c r="J2616" s="32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32"/>
      <c r="F2617" s="32"/>
      <c r="G2617" s="32"/>
      <c r="H2617" s="32"/>
      <c r="I2617" s="32"/>
      <c r="J2617" s="32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32"/>
      <c r="F2618" s="32"/>
      <c r="G2618" s="32"/>
      <c r="H2618" s="32"/>
      <c r="I2618" s="32"/>
      <c r="J2618" s="32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32"/>
      <c r="F2619" s="32"/>
      <c r="G2619" s="32"/>
      <c r="H2619" s="32"/>
      <c r="I2619" s="32"/>
      <c r="J2619" s="32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32"/>
      <c r="F2620" s="32"/>
      <c r="G2620" s="32"/>
      <c r="H2620" s="32"/>
      <c r="I2620" s="32"/>
      <c r="J2620" s="32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32"/>
      <c r="F2621" s="32"/>
      <c r="G2621" s="32"/>
      <c r="H2621" s="32"/>
      <c r="I2621" s="32"/>
      <c r="J2621" s="32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32"/>
      <c r="F2622" s="32"/>
      <c r="G2622" s="32"/>
      <c r="H2622" s="32"/>
      <c r="I2622" s="32"/>
      <c r="J2622" s="32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32"/>
      <c r="F2623" s="32"/>
      <c r="G2623" s="32"/>
      <c r="H2623" s="32"/>
      <c r="I2623" s="32"/>
      <c r="J2623" s="32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32"/>
      <c r="F2624" s="32"/>
      <c r="G2624" s="32"/>
      <c r="H2624" s="32"/>
      <c r="I2624" s="32"/>
      <c r="J2624" s="32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32"/>
      <c r="F2625" s="32"/>
      <c r="G2625" s="32"/>
      <c r="H2625" s="32"/>
      <c r="I2625" s="32"/>
      <c r="J2625" s="32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32"/>
      <c r="F2626" s="32"/>
      <c r="G2626" s="32"/>
      <c r="H2626" s="32"/>
      <c r="I2626" s="32"/>
      <c r="J2626" s="32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32"/>
      <c r="F2627" s="32"/>
      <c r="G2627" s="32"/>
      <c r="H2627" s="32"/>
      <c r="I2627" s="32"/>
      <c r="J2627" s="32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32"/>
      <c r="F2628" s="32"/>
      <c r="G2628" s="32"/>
      <c r="H2628" s="32"/>
      <c r="I2628" s="32"/>
      <c r="J2628" s="32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32"/>
      <c r="F2629" s="32"/>
      <c r="G2629" s="32"/>
      <c r="H2629" s="32"/>
      <c r="I2629" s="32"/>
      <c r="J2629" s="32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32"/>
      <c r="F2630" s="32"/>
      <c r="G2630" s="32"/>
      <c r="H2630" s="32"/>
      <c r="I2630" s="32"/>
      <c r="J2630" s="32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32"/>
      <c r="F2631" s="32"/>
      <c r="G2631" s="32"/>
      <c r="H2631" s="32"/>
      <c r="I2631" s="32"/>
      <c r="J2631" s="32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32"/>
      <c r="F2632" s="32"/>
      <c r="G2632" s="32"/>
      <c r="H2632" s="32"/>
      <c r="I2632" s="32"/>
      <c r="J2632" s="32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32"/>
      <c r="F2633" s="32"/>
      <c r="G2633" s="32"/>
      <c r="H2633" s="32"/>
      <c r="I2633" s="32"/>
      <c r="J2633" s="32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32"/>
      <c r="F2634" s="32"/>
      <c r="G2634" s="32"/>
      <c r="H2634" s="32"/>
      <c r="I2634" s="32"/>
      <c r="J2634" s="32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32"/>
      <c r="F2635" s="32"/>
      <c r="G2635" s="32"/>
      <c r="H2635" s="32"/>
      <c r="I2635" s="32"/>
      <c r="J2635" s="32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32"/>
      <c r="F2636" s="32"/>
      <c r="G2636" s="32"/>
      <c r="H2636" s="32"/>
      <c r="I2636" s="32"/>
      <c r="J2636" s="32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32"/>
      <c r="F2637" s="32"/>
      <c r="G2637" s="32"/>
      <c r="H2637" s="32"/>
      <c r="I2637" s="32"/>
      <c r="J2637" s="32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32"/>
      <c r="F2638" s="32"/>
      <c r="G2638" s="32"/>
      <c r="H2638" s="32"/>
      <c r="I2638" s="32"/>
      <c r="J2638" s="32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32"/>
      <c r="F2639" s="32"/>
      <c r="G2639" s="32"/>
      <c r="H2639" s="32"/>
      <c r="I2639" s="32"/>
      <c r="J2639" s="32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32"/>
      <c r="F2640" s="32"/>
      <c r="G2640" s="32"/>
      <c r="H2640" s="32"/>
      <c r="I2640" s="32"/>
      <c r="J2640" s="32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32"/>
      <c r="F2641" s="32"/>
      <c r="G2641" s="32"/>
      <c r="H2641" s="32"/>
      <c r="I2641" s="32"/>
      <c r="J2641" s="32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32"/>
      <c r="F2642" s="32"/>
      <c r="G2642" s="32"/>
      <c r="H2642" s="32"/>
      <c r="I2642" s="32"/>
      <c r="J2642" s="32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32"/>
      <c r="F2643" s="32"/>
      <c r="G2643" s="32"/>
      <c r="H2643" s="32"/>
      <c r="I2643" s="32"/>
      <c r="J2643" s="32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32"/>
      <c r="F2644" s="32"/>
      <c r="G2644" s="32"/>
      <c r="H2644" s="32"/>
      <c r="I2644" s="32"/>
      <c r="J2644" s="32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32"/>
      <c r="F2645" s="32"/>
      <c r="G2645" s="32"/>
      <c r="H2645" s="32"/>
      <c r="I2645" s="32"/>
      <c r="J2645" s="32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32"/>
      <c r="F2646" s="32"/>
      <c r="G2646" s="32"/>
      <c r="H2646" s="32"/>
      <c r="I2646" s="32"/>
      <c r="J2646" s="32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32"/>
      <c r="F2647" s="32"/>
      <c r="G2647" s="32"/>
      <c r="H2647" s="32"/>
      <c r="I2647" s="32"/>
      <c r="J2647" s="32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32"/>
      <c r="F2648" s="32"/>
      <c r="G2648" s="32"/>
      <c r="H2648" s="32"/>
      <c r="I2648" s="32"/>
      <c r="J2648" s="32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32"/>
      <c r="F2649" s="32"/>
      <c r="G2649" s="32"/>
      <c r="H2649" s="32"/>
      <c r="I2649" s="32"/>
      <c r="J2649" s="32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32"/>
      <c r="F2650" s="32"/>
      <c r="G2650" s="32"/>
      <c r="H2650" s="32"/>
      <c r="I2650" s="32"/>
      <c r="J2650" s="32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32"/>
      <c r="F2651" s="32"/>
      <c r="G2651" s="32"/>
      <c r="H2651" s="32"/>
      <c r="I2651" s="32"/>
      <c r="J2651" s="32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32"/>
      <c r="F2652" s="32"/>
      <c r="G2652" s="32"/>
      <c r="H2652" s="32"/>
      <c r="I2652" s="32"/>
      <c r="J2652" s="32"/>
    </row>
    <row r="2653" spans="1:10" s="1" customFormat="1" ht="11.1" hidden="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9">
        <f>C2653*$E$3423</f>
        <v>0.26723686539532182</v>
      </c>
      <c r="F2653" s="9">
        <f>C2653*$F$3423</f>
        <v>0.26122871568300954</v>
      </c>
      <c r="G2653" s="9">
        <f>C2653*$G$3423</f>
        <v>3.0667157972162844E-2</v>
      </c>
      <c r="H2653" s="9">
        <f>C2653*$H$3423</f>
        <v>9.1081409420965168E-2</v>
      </c>
      <c r="I2653" s="9">
        <f>C2653*$I$3423</f>
        <v>3.0667157972162844E-2</v>
      </c>
      <c r="J2653" s="9">
        <f>C2653*$J$3423</f>
        <v>0.68088130644362233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32"/>
      <c r="F2654" s="32"/>
      <c r="G2654" s="32"/>
      <c r="H2654" s="32"/>
      <c r="I2654" s="32"/>
      <c r="J2654" s="32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32"/>
      <c r="F2655" s="32"/>
      <c r="G2655" s="32"/>
      <c r="H2655" s="32"/>
      <c r="I2655" s="32"/>
      <c r="J2655" s="32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32"/>
      <c r="F2656" s="32"/>
      <c r="G2656" s="32"/>
      <c r="H2656" s="32"/>
      <c r="I2656" s="32"/>
      <c r="J2656" s="32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32"/>
      <c r="F2657" s="32"/>
      <c r="G2657" s="32"/>
      <c r="H2657" s="32"/>
      <c r="I2657" s="32"/>
      <c r="J2657" s="32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32"/>
      <c r="F2658" s="32"/>
      <c r="G2658" s="32"/>
      <c r="H2658" s="32"/>
      <c r="I2658" s="32"/>
      <c r="J2658" s="32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32"/>
      <c r="F2659" s="32"/>
      <c r="G2659" s="32"/>
      <c r="H2659" s="32"/>
      <c r="I2659" s="32"/>
      <c r="J2659" s="32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32"/>
      <c r="F2660" s="32"/>
      <c r="G2660" s="32"/>
      <c r="H2660" s="32"/>
      <c r="I2660" s="32"/>
      <c r="J2660" s="32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32"/>
      <c r="F2661" s="32"/>
      <c r="G2661" s="32"/>
      <c r="H2661" s="32"/>
      <c r="I2661" s="32"/>
      <c r="J2661" s="32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32"/>
      <c r="F2662" s="32"/>
      <c r="G2662" s="32"/>
      <c r="H2662" s="32"/>
      <c r="I2662" s="32"/>
      <c r="J2662" s="32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32"/>
      <c r="F2663" s="32"/>
      <c r="G2663" s="32"/>
      <c r="H2663" s="32"/>
      <c r="I2663" s="32"/>
      <c r="J2663" s="32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32"/>
      <c r="F2664" s="32"/>
      <c r="G2664" s="32"/>
      <c r="H2664" s="32"/>
      <c r="I2664" s="32"/>
      <c r="J2664" s="32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32"/>
      <c r="F2665" s="32"/>
      <c r="G2665" s="32"/>
      <c r="H2665" s="32"/>
      <c r="I2665" s="32"/>
      <c r="J2665" s="32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32"/>
      <c r="F2666" s="32"/>
      <c r="G2666" s="32"/>
      <c r="H2666" s="32"/>
      <c r="I2666" s="32"/>
      <c r="J2666" s="32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32"/>
      <c r="F2667" s="32"/>
      <c r="G2667" s="32"/>
      <c r="H2667" s="32"/>
      <c r="I2667" s="32"/>
      <c r="J2667" s="32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32"/>
      <c r="F2668" s="32"/>
      <c r="G2668" s="32"/>
      <c r="H2668" s="32"/>
      <c r="I2668" s="32"/>
      <c r="J2668" s="32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32"/>
      <c r="F2669" s="32"/>
      <c r="G2669" s="32"/>
      <c r="H2669" s="32"/>
      <c r="I2669" s="32"/>
      <c r="J2669" s="32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32"/>
      <c r="F2670" s="32"/>
      <c r="G2670" s="32"/>
      <c r="H2670" s="32"/>
      <c r="I2670" s="32"/>
      <c r="J2670" s="32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32"/>
      <c r="F2671" s="32"/>
      <c r="G2671" s="32"/>
      <c r="H2671" s="32"/>
      <c r="I2671" s="32"/>
      <c r="J2671" s="32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32"/>
      <c r="F2672" s="32"/>
      <c r="G2672" s="32"/>
      <c r="H2672" s="32"/>
      <c r="I2672" s="32"/>
      <c r="J2672" s="32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32"/>
      <c r="F2673" s="32"/>
      <c r="G2673" s="32"/>
      <c r="H2673" s="32"/>
      <c r="I2673" s="32"/>
      <c r="J2673" s="32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32"/>
      <c r="F2674" s="32"/>
      <c r="G2674" s="32"/>
      <c r="H2674" s="32"/>
      <c r="I2674" s="32"/>
      <c r="J2674" s="32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32"/>
      <c r="F2675" s="32"/>
      <c r="G2675" s="32"/>
      <c r="H2675" s="32"/>
      <c r="I2675" s="32"/>
      <c r="J2675" s="32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32"/>
      <c r="F2676" s="32"/>
      <c r="G2676" s="32"/>
      <c r="H2676" s="32"/>
      <c r="I2676" s="32"/>
      <c r="J2676" s="32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32"/>
      <c r="F2677" s="32"/>
      <c r="G2677" s="32"/>
      <c r="H2677" s="32"/>
      <c r="I2677" s="32"/>
      <c r="J2677" s="32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32"/>
      <c r="F2678" s="32"/>
      <c r="G2678" s="32"/>
      <c r="H2678" s="32"/>
      <c r="I2678" s="32"/>
      <c r="J2678" s="32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32"/>
      <c r="F2679" s="32"/>
      <c r="G2679" s="32"/>
      <c r="H2679" s="32"/>
      <c r="I2679" s="32"/>
      <c r="J2679" s="32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32"/>
      <c r="F2680" s="32"/>
      <c r="G2680" s="32"/>
      <c r="H2680" s="32"/>
      <c r="I2680" s="32"/>
      <c r="J2680" s="32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32"/>
      <c r="F2681" s="32"/>
      <c r="G2681" s="32"/>
      <c r="H2681" s="32"/>
      <c r="I2681" s="32"/>
      <c r="J2681" s="32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32"/>
      <c r="F2682" s="32"/>
      <c r="G2682" s="32"/>
      <c r="H2682" s="32"/>
      <c r="I2682" s="32"/>
      <c r="J2682" s="32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32"/>
      <c r="F2683" s="32"/>
      <c r="G2683" s="32"/>
      <c r="H2683" s="32"/>
      <c r="I2683" s="32"/>
      <c r="J2683" s="32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32"/>
      <c r="F2684" s="32"/>
      <c r="G2684" s="32"/>
      <c r="H2684" s="32"/>
      <c r="I2684" s="32"/>
      <c r="J2684" s="32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32"/>
      <c r="F2685" s="32"/>
      <c r="G2685" s="32"/>
      <c r="H2685" s="32"/>
      <c r="I2685" s="32"/>
      <c r="J2685" s="32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32"/>
      <c r="F2686" s="32"/>
      <c r="G2686" s="32"/>
      <c r="H2686" s="32"/>
      <c r="I2686" s="32"/>
      <c r="J2686" s="32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32"/>
      <c r="F2687" s="32"/>
      <c r="G2687" s="32"/>
      <c r="H2687" s="32"/>
      <c r="I2687" s="32"/>
      <c r="J2687" s="32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32"/>
      <c r="F2688" s="32"/>
      <c r="G2688" s="32"/>
      <c r="H2688" s="32"/>
      <c r="I2688" s="32"/>
      <c r="J2688" s="32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32"/>
      <c r="F2689" s="32"/>
      <c r="G2689" s="32"/>
      <c r="H2689" s="32"/>
      <c r="I2689" s="32"/>
      <c r="J2689" s="32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32"/>
      <c r="F2690" s="32"/>
      <c r="G2690" s="32"/>
      <c r="H2690" s="32"/>
      <c r="I2690" s="32"/>
      <c r="J2690" s="32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32"/>
      <c r="F2691" s="32"/>
      <c r="G2691" s="32"/>
      <c r="H2691" s="32"/>
      <c r="I2691" s="32"/>
      <c r="J2691" s="32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32"/>
      <c r="F2692" s="32"/>
      <c r="G2692" s="32"/>
      <c r="H2692" s="32"/>
      <c r="I2692" s="32"/>
      <c r="J2692" s="32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32"/>
      <c r="F2693" s="32"/>
      <c r="G2693" s="32"/>
      <c r="H2693" s="32"/>
      <c r="I2693" s="32"/>
      <c r="J2693" s="32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32"/>
      <c r="F2694" s="32"/>
      <c r="G2694" s="32"/>
      <c r="H2694" s="32"/>
      <c r="I2694" s="32"/>
      <c r="J2694" s="32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32"/>
      <c r="F2695" s="32"/>
      <c r="G2695" s="32"/>
      <c r="H2695" s="32"/>
      <c r="I2695" s="32"/>
      <c r="J2695" s="32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32"/>
      <c r="F2696" s="32"/>
      <c r="G2696" s="32"/>
      <c r="H2696" s="32"/>
      <c r="I2696" s="32"/>
      <c r="J2696" s="32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32"/>
      <c r="F2697" s="32"/>
      <c r="G2697" s="32"/>
      <c r="H2697" s="32"/>
      <c r="I2697" s="32"/>
      <c r="J2697" s="32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32"/>
      <c r="F2698" s="32"/>
      <c r="G2698" s="32"/>
      <c r="H2698" s="32"/>
      <c r="I2698" s="32"/>
      <c r="J2698" s="32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32"/>
      <c r="F2699" s="32"/>
      <c r="G2699" s="32"/>
      <c r="H2699" s="32"/>
      <c r="I2699" s="32"/>
      <c r="J2699" s="32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32"/>
      <c r="F2700" s="32"/>
      <c r="G2700" s="32"/>
      <c r="H2700" s="32"/>
      <c r="I2700" s="32"/>
      <c r="J2700" s="32"/>
    </row>
    <row r="2701" spans="1:10" s="1" customFormat="1" ht="11.1" hidden="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9">
        <f>C2701*$E$3423</f>
        <v>0.22444260119129855</v>
      </c>
      <c r="F2701" s="9">
        <f>C2701*$F$3423</f>
        <v>0.21939657302529939</v>
      </c>
      <c r="G2701" s="9">
        <f>C2701*$G$3423</f>
        <v>2.5756239492761204E-2</v>
      </c>
      <c r="H2701" s="9">
        <f>C2701*$H$3423</f>
        <v>7.6495989504930528E-2</v>
      </c>
      <c r="I2701" s="9">
        <f>C2701*$I$3423</f>
        <v>2.5756239492761204E-2</v>
      </c>
      <c r="J2701" s="9">
        <f>C2701*$J$3423</f>
        <v>0.57184764270705091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26"/>
      <c r="F2702" s="26"/>
      <c r="G2702" s="26"/>
      <c r="H2702" s="26"/>
      <c r="I2702" s="26"/>
      <c r="J2702" s="2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26"/>
      <c r="F2703" s="26"/>
      <c r="G2703" s="26"/>
      <c r="H2703" s="26"/>
      <c r="I2703" s="26"/>
      <c r="J2703" s="2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26"/>
      <c r="F2704" s="26"/>
      <c r="G2704" s="26"/>
      <c r="H2704" s="26"/>
      <c r="I2704" s="26"/>
      <c r="J2704" s="2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26"/>
      <c r="F2705" s="26"/>
      <c r="G2705" s="26"/>
      <c r="H2705" s="26"/>
      <c r="I2705" s="26"/>
      <c r="J2705" s="2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26"/>
      <c r="F2706" s="26"/>
      <c r="G2706" s="26"/>
      <c r="H2706" s="26"/>
      <c r="I2706" s="26"/>
      <c r="J2706" s="2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26"/>
      <c r="F2707" s="26"/>
      <c r="G2707" s="26"/>
      <c r="H2707" s="26"/>
      <c r="I2707" s="26"/>
      <c r="J2707" s="2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26"/>
      <c r="F2708" s="26"/>
      <c r="G2708" s="26"/>
      <c r="H2708" s="26"/>
      <c r="I2708" s="26"/>
      <c r="J2708" s="2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26"/>
      <c r="F2709" s="26"/>
      <c r="G2709" s="26"/>
      <c r="H2709" s="26"/>
      <c r="I2709" s="26"/>
      <c r="J2709" s="2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26"/>
      <c r="F2710" s="26"/>
      <c r="G2710" s="26"/>
      <c r="H2710" s="26"/>
      <c r="I2710" s="26"/>
      <c r="J2710" s="2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26"/>
      <c r="F2711" s="26"/>
      <c r="G2711" s="26"/>
      <c r="H2711" s="26"/>
      <c r="I2711" s="26"/>
      <c r="J2711" s="2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26"/>
      <c r="F2712" s="26"/>
      <c r="G2712" s="26"/>
      <c r="H2712" s="26"/>
      <c r="I2712" s="26"/>
      <c r="J2712" s="2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26"/>
      <c r="F2713" s="26"/>
      <c r="G2713" s="26"/>
      <c r="H2713" s="26"/>
      <c r="I2713" s="26"/>
      <c r="J2713" s="2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26"/>
      <c r="F2714" s="26"/>
      <c r="G2714" s="26"/>
      <c r="H2714" s="26"/>
      <c r="I2714" s="26"/>
      <c r="J2714" s="2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26"/>
      <c r="F2715" s="26"/>
      <c r="G2715" s="26"/>
      <c r="H2715" s="26"/>
      <c r="I2715" s="26"/>
      <c r="J2715" s="2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26"/>
      <c r="F2716" s="26"/>
      <c r="G2716" s="26"/>
      <c r="H2716" s="26"/>
      <c r="I2716" s="26"/>
      <c r="J2716" s="2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26"/>
      <c r="F2717" s="26"/>
      <c r="G2717" s="26"/>
      <c r="H2717" s="26"/>
      <c r="I2717" s="26"/>
      <c r="J2717" s="2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26"/>
      <c r="F2718" s="26"/>
      <c r="G2718" s="26"/>
      <c r="H2718" s="26"/>
      <c r="I2718" s="26"/>
      <c r="J2718" s="2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26"/>
      <c r="F2719" s="26"/>
      <c r="G2719" s="26"/>
      <c r="H2719" s="26"/>
      <c r="I2719" s="26"/>
      <c r="J2719" s="2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26"/>
      <c r="F2720" s="26"/>
      <c r="G2720" s="26"/>
      <c r="H2720" s="26"/>
      <c r="I2720" s="26"/>
      <c r="J2720" s="2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26"/>
      <c r="F2721" s="26"/>
      <c r="G2721" s="26"/>
      <c r="H2721" s="26"/>
      <c r="I2721" s="26"/>
      <c r="J2721" s="2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26"/>
      <c r="F2722" s="26"/>
      <c r="G2722" s="26"/>
      <c r="H2722" s="26"/>
      <c r="I2722" s="26"/>
      <c r="J2722" s="2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26"/>
      <c r="F2723" s="26"/>
      <c r="G2723" s="26"/>
      <c r="H2723" s="26"/>
      <c r="I2723" s="26"/>
      <c r="J2723" s="2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26"/>
      <c r="F2724" s="26"/>
      <c r="G2724" s="26"/>
      <c r="H2724" s="26"/>
      <c r="I2724" s="26"/>
      <c r="J2724" s="2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26"/>
      <c r="F2725" s="26"/>
      <c r="G2725" s="26"/>
      <c r="H2725" s="26"/>
      <c r="I2725" s="26"/>
      <c r="J2725" s="2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26"/>
      <c r="F2726" s="26"/>
      <c r="G2726" s="26"/>
      <c r="H2726" s="26"/>
      <c r="I2726" s="26"/>
      <c r="J2726" s="2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26"/>
      <c r="F2727" s="26"/>
      <c r="G2727" s="26"/>
      <c r="H2727" s="26"/>
      <c r="I2727" s="26"/>
      <c r="J2727" s="2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26"/>
      <c r="F2728" s="26"/>
      <c r="G2728" s="26"/>
      <c r="H2728" s="26"/>
      <c r="I2728" s="26"/>
      <c r="J2728" s="2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26"/>
      <c r="F2729" s="26"/>
      <c r="G2729" s="26"/>
      <c r="H2729" s="26"/>
      <c r="I2729" s="26"/>
      <c r="J2729" s="2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26"/>
      <c r="F2730" s="26"/>
      <c r="G2730" s="26"/>
      <c r="H2730" s="26"/>
      <c r="I2730" s="26"/>
      <c r="J2730" s="2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26"/>
      <c r="F2731" s="26"/>
      <c r="G2731" s="26"/>
      <c r="H2731" s="26"/>
      <c r="I2731" s="26"/>
      <c r="J2731" s="2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26"/>
      <c r="F2732" s="26"/>
      <c r="G2732" s="26"/>
      <c r="H2732" s="26"/>
      <c r="I2732" s="26"/>
      <c r="J2732" s="2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26"/>
      <c r="F2733" s="26"/>
      <c r="G2733" s="26"/>
      <c r="H2733" s="26"/>
      <c r="I2733" s="26"/>
      <c r="J2733" s="2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26"/>
      <c r="F2734" s="26"/>
      <c r="G2734" s="26"/>
      <c r="H2734" s="26"/>
      <c r="I2734" s="26"/>
      <c r="J2734" s="2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26"/>
      <c r="F2735" s="26"/>
      <c r="G2735" s="26"/>
      <c r="H2735" s="26"/>
      <c r="I2735" s="26"/>
      <c r="J2735" s="2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26"/>
      <c r="F2736" s="26"/>
      <c r="G2736" s="26"/>
      <c r="H2736" s="26"/>
      <c r="I2736" s="26"/>
      <c r="J2736" s="2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26"/>
      <c r="F2737" s="26"/>
      <c r="G2737" s="26"/>
      <c r="H2737" s="26"/>
      <c r="I2737" s="26"/>
      <c r="J2737" s="2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26"/>
      <c r="F2738" s="26"/>
      <c r="G2738" s="26"/>
      <c r="H2738" s="26"/>
      <c r="I2738" s="26"/>
      <c r="J2738" s="2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26"/>
      <c r="F2739" s="26"/>
      <c r="G2739" s="26"/>
      <c r="H2739" s="26"/>
      <c r="I2739" s="26"/>
      <c r="J2739" s="2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26"/>
      <c r="F2740" s="26"/>
      <c r="G2740" s="26"/>
      <c r="H2740" s="26"/>
      <c r="I2740" s="26"/>
      <c r="J2740" s="2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26"/>
      <c r="F2741" s="26"/>
      <c r="G2741" s="26"/>
      <c r="H2741" s="26"/>
      <c r="I2741" s="26"/>
      <c r="J2741" s="2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26"/>
      <c r="F2742" s="26"/>
      <c r="G2742" s="26"/>
      <c r="H2742" s="26"/>
      <c r="I2742" s="26"/>
      <c r="J2742" s="2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26"/>
      <c r="F2743" s="26"/>
      <c r="G2743" s="26"/>
      <c r="H2743" s="26"/>
      <c r="I2743" s="26"/>
      <c r="J2743" s="2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26"/>
      <c r="F2744" s="26"/>
      <c r="G2744" s="26"/>
      <c r="H2744" s="26"/>
      <c r="I2744" s="26"/>
      <c r="J2744" s="2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26"/>
      <c r="F2745" s="26"/>
      <c r="G2745" s="26"/>
      <c r="H2745" s="26"/>
      <c r="I2745" s="26"/>
      <c r="J2745" s="2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26"/>
      <c r="F2746" s="26"/>
      <c r="G2746" s="26"/>
      <c r="H2746" s="26"/>
      <c r="I2746" s="26"/>
      <c r="J2746" s="2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26"/>
      <c r="F2747" s="26"/>
      <c r="G2747" s="26"/>
      <c r="H2747" s="26"/>
      <c r="I2747" s="26"/>
      <c r="J2747" s="2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26"/>
      <c r="F2748" s="26"/>
      <c r="G2748" s="26"/>
      <c r="H2748" s="26"/>
      <c r="I2748" s="26"/>
      <c r="J2748" s="26"/>
    </row>
    <row r="2749" spans="1:10" ht="11.1" hidden="1" customHeight="1" collapsed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25">
        <f>(C2750+C2798+C2846+C2894+C2942+C2990+C3038+C3086+C3134+C3182+C3230)*$E$3423</f>
        <v>2.767445217376221</v>
      </c>
      <c r="F2749" s="25">
        <f>(C2750+C2798+C2846+C2894+C2942+C2990+C3038+C3086+C3134+C3182+C3230)*$F$3423</f>
        <v>2.7052261625238057</v>
      </c>
      <c r="G2749" s="25">
        <f>(C2750+C2798+C2846+C2894+C2942+C2990+C3038+C3086+C3134+C3182+C3230)*$G$3423</f>
        <v>0.3175822300378951</v>
      </c>
      <c r="H2749" s="25">
        <f>(C2750+C2798+C2846+C2894+C2942+C2990+C3038+C3086+C3134+C3182+C3230)*$H$3423</f>
        <v>0.94321870794682683</v>
      </c>
      <c r="I2749" s="25">
        <f>(C2750+C2798+C2846+C2894+C2942+C2990+C3038+C3086+C3134+C3182+C3230)*$I$3423</f>
        <v>0.3175822300378951</v>
      </c>
      <c r="J2749" s="25">
        <f>(C2750+C2798+C2846+C2894+C2942+C2990+C3038+C3086+C3134+C3182+C3230)*$J$3423</f>
        <v>7.0510545479226439</v>
      </c>
    </row>
    <row r="2750" spans="1:10" s="1" customFormat="1" ht="11.1" hidden="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9">
        <f>C2750*$E$3423</f>
        <v>8.5732936136524815E-2</v>
      </c>
      <c r="F2750" s="9">
        <f>C2750*$F$3423</f>
        <v>8.3805446398825742E-2</v>
      </c>
      <c r="G2750" s="9">
        <f>C2750*$G$3423</f>
        <v>9.8384086792322502E-3</v>
      </c>
      <c r="H2750" s="9">
        <f>C2750*$H$3423</f>
        <v>2.9220057814856308E-2</v>
      </c>
      <c r="I2750" s="9">
        <f>C2750*$I$3423</f>
        <v>9.8384086792322502E-3</v>
      </c>
      <c r="J2750" s="9">
        <f>C2750*$J$3423</f>
        <v>0.21843525770867139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32"/>
      <c r="F2751" s="32"/>
      <c r="G2751" s="32"/>
      <c r="H2751" s="32"/>
      <c r="I2751" s="32"/>
      <c r="J2751" s="32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32"/>
      <c r="F2752" s="32"/>
      <c r="G2752" s="32"/>
      <c r="H2752" s="32"/>
      <c r="I2752" s="32"/>
      <c r="J2752" s="32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32"/>
      <c r="F2753" s="32"/>
      <c r="G2753" s="32"/>
      <c r="H2753" s="32"/>
      <c r="I2753" s="32"/>
      <c r="J2753" s="32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32"/>
      <c r="F2754" s="32"/>
      <c r="G2754" s="32"/>
      <c r="H2754" s="32"/>
      <c r="I2754" s="32"/>
      <c r="J2754" s="32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32"/>
      <c r="F2755" s="32"/>
      <c r="G2755" s="32"/>
      <c r="H2755" s="32"/>
      <c r="I2755" s="32"/>
      <c r="J2755" s="32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32"/>
      <c r="F2756" s="32"/>
      <c r="G2756" s="32"/>
      <c r="H2756" s="32"/>
      <c r="I2756" s="32"/>
      <c r="J2756" s="32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32"/>
      <c r="F2757" s="32"/>
      <c r="G2757" s="32"/>
      <c r="H2757" s="32"/>
      <c r="I2757" s="32"/>
      <c r="J2757" s="32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32"/>
      <c r="F2758" s="32"/>
      <c r="G2758" s="32"/>
      <c r="H2758" s="32"/>
      <c r="I2758" s="32"/>
      <c r="J2758" s="32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32"/>
      <c r="F2759" s="32"/>
      <c r="G2759" s="32"/>
      <c r="H2759" s="32"/>
      <c r="I2759" s="32"/>
      <c r="J2759" s="32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32"/>
      <c r="F2760" s="32"/>
      <c r="G2760" s="32"/>
      <c r="H2760" s="32"/>
      <c r="I2760" s="32"/>
      <c r="J2760" s="32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32"/>
      <c r="F2761" s="32"/>
      <c r="G2761" s="32"/>
      <c r="H2761" s="32"/>
      <c r="I2761" s="32"/>
      <c r="J2761" s="32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32"/>
      <c r="F2762" s="32"/>
      <c r="G2762" s="32"/>
      <c r="H2762" s="32"/>
      <c r="I2762" s="32"/>
      <c r="J2762" s="32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32"/>
      <c r="F2763" s="32"/>
      <c r="G2763" s="32"/>
      <c r="H2763" s="32"/>
      <c r="I2763" s="32"/>
      <c r="J2763" s="32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32"/>
      <c r="F2764" s="32"/>
      <c r="G2764" s="32"/>
      <c r="H2764" s="32"/>
      <c r="I2764" s="32"/>
      <c r="J2764" s="32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32"/>
      <c r="F2765" s="32"/>
      <c r="G2765" s="32"/>
      <c r="H2765" s="32"/>
      <c r="I2765" s="32"/>
      <c r="J2765" s="32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32"/>
      <c r="F2766" s="32"/>
      <c r="G2766" s="32"/>
      <c r="H2766" s="32"/>
      <c r="I2766" s="32"/>
      <c r="J2766" s="32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32"/>
      <c r="F2767" s="32"/>
      <c r="G2767" s="32"/>
      <c r="H2767" s="32"/>
      <c r="I2767" s="32"/>
      <c r="J2767" s="32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32"/>
      <c r="F2768" s="32"/>
      <c r="G2768" s="32"/>
      <c r="H2768" s="32"/>
      <c r="I2768" s="32"/>
      <c r="J2768" s="32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32"/>
      <c r="F2769" s="32"/>
      <c r="G2769" s="32"/>
      <c r="H2769" s="32"/>
      <c r="I2769" s="32"/>
      <c r="J2769" s="32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32"/>
      <c r="F2770" s="32"/>
      <c r="G2770" s="32"/>
      <c r="H2770" s="32"/>
      <c r="I2770" s="32"/>
      <c r="J2770" s="32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32"/>
      <c r="F2771" s="32"/>
      <c r="G2771" s="32"/>
      <c r="H2771" s="32"/>
      <c r="I2771" s="32"/>
      <c r="J2771" s="32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32"/>
      <c r="F2772" s="32"/>
      <c r="G2772" s="32"/>
      <c r="H2772" s="32"/>
      <c r="I2772" s="32"/>
      <c r="J2772" s="32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32"/>
      <c r="F2773" s="32"/>
      <c r="G2773" s="32"/>
      <c r="H2773" s="32"/>
      <c r="I2773" s="32"/>
      <c r="J2773" s="32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32"/>
      <c r="F2774" s="32"/>
      <c r="G2774" s="32"/>
      <c r="H2774" s="32"/>
      <c r="I2774" s="32"/>
      <c r="J2774" s="32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32"/>
      <c r="F2775" s="32"/>
      <c r="G2775" s="32"/>
      <c r="H2775" s="32"/>
      <c r="I2775" s="32"/>
      <c r="J2775" s="32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32"/>
      <c r="F2776" s="32"/>
      <c r="G2776" s="32"/>
      <c r="H2776" s="32"/>
      <c r="I2776" s="32"/>
      <c r="J2776" s="32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32"/>
      <c r="F2777" s="32"/>
      <c r="G2777" s="32"/>
      <c r="H2777" s="32"/>
      <c r="I2777" s="32"/>
      <c r="J2777" s="32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32"/>
      <c r="F2778" s="32"/>
      <c r="G2778" s="32"/>
      <c r="H2778" s="32"/>
      <c r="I2778" s="32"/>
      <c r="J2778" s="32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32"/>
      <c r="F2779" s="32"/>
      <c r="G2779" s="32"/>
      <c r="H2779" s="32"/>
      <c r="I2779" s="32"/>
      <c r="J2779" s="32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32"/>
      <c r="F2780" s="32"/>
      <c r="G2780" s="32"/>
      <c r="H2780" s="32"/>
      <c r="I2780" s="32"/>
      <c r="J2780" s="32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32"/>
      <c r="F2781" s="32"/>
      <c r="G2781" s="32"/>
      <c r="H2781" s="32"/>
      <c r="I2781" s="32"/>
      <c r="J2781" s="32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32"/>
      <c r="F2782" s="32"/>
      <c r="G2782" s="32"/>
      <c r="H2782" s="32"/>
      <c r="I2782" s="32"/>
      <c r="J2782" s="32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32"/>
      <c r="F2783" s="32"/>
      <c r="G2783" s="32"/>
      <c r="H2783" s="32"/>
      <c r="I2783" s="32"/>
      <c r="J2783" s="32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32"/>
      <c r="F2784" s="32"/>
      <c r="G2784" s="32"/>
      <c r="H2784" s="32"/>
      <c r="I2784" s="32"/>
      <c r="J2784" s="32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32"/>
      <c r="F2785" s="32"/>
      <c r="G2785" s="32"/>
      <c r="H2785" s="32"/>
      <c r="I2785" s="32"/>
      <c r="J2785" s="32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32"/>
      <c r="F2786" s="32"/>
      <c r="G2786" s="32"/>
      <c r="H2786" s="32"/>
      <c r="I2786" s="32"/>
      <c r="J2786" s="32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32"/>
      <c r="F2787" s="32"/>
      <c r="G2787" s="32"/>
      <c r="H2787" s="32"/>
      <c r="I2787" s="32"/>
      <c r="J2787" s="32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32"/>
      <c r="F2788" s="32"/>
      <c r="G2788" s="32"/>
      <c r="H2788" s="32"/>
      <c r="I2788" s="32"/>
      <c r="J2788" s="32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32"/>
      <c r="F2789" s="32"/>
      <c r="G2789" s="32"/>
      <c r="H2789" s="32"/>
      <c r="I2789" s="32"/>
      <c r="J2789" s="32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32"/>
      <c r="F2790" s="32"/>
      <c r="G2790" s="32"/>
      <c r="H2790" s="32"/>
      <c r="I2790" s="32"/>
      <c r="J2790" s="32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32"/>
      <c r="F2791" s="32"/>
      <c r="G2791" s="32"/>
      <c r="H2791" s="32"/>
      <c r="I2791" s="32"/>
      <c r="J2791" s="32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32"/>
      <c r="F2792" s="32"/>
      <c r="G2792" s="32"/>
      <c r="H2792" s="32"/>
      <c r="I2792" s="32"/>
      <c r="J2792" s="32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32"/>
      <c r="F2793" s="32"/>
      <c r="G2793" s="32"/>
      <c r="H2793" s="32"/>
      <c r="I2793" s="32"/>
      <c r="J2793" s="32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32"/>
      <c r="F2794" s="32"/>
      <c r="G2794" s="32"/>
      <c r="H2794" s="32"/>
      <c r="I2794" s="32"/>
      <c r="J2794" s="32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32"/>
      <c r="F2795" s="32"/>
      <c r="G2795" s="32"/>
      <c r="H2795" s="32"/>
      <c r="I2795" s="32"/>
      <c r="J2795" s="32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32"/>
      <c r="F2796" s="32"/>
      <c r="G2796" s="32"/>
      <c r="H2796" s="32"/>
      <c r="I2796" s="32"/>
      <c r="J2796" s="32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32"/>
      <c r="F2797" s="32"/>
      <c r="G2797" s="32"/>
      <c r="H2797" s="32"/>
      <c r="I2797" s="32"/>
      <c r="J2797" s="32"/>
    </row>
    <row r="2798" spans="1:10" s="1" customFormat="1" ht="11.1" hidden="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9">
        <f>C2798*$E$3423</f>
        <v>0.5205144265246241</v>
      </c>
      <c r="F2798" s="9">
        <f>C2798*$F$3423</f>
        <v>0.50881196699550157</v>
      </c>
      <c r="G2798" s="9">
        <f>C2798*$G$3423</f>
        <v>5.9732395533853004E-2</v>
      </c>
      <c r="H2798" s="9">
        <f>C2798*$H$3423</f>
        <v>0.17740511782188459</v>
      </c>
      <c r="I2798" s="9">
        <f>C2798*$I$3423</f>
        <v>5.9732395533853004E-2</v>
      </c>
      <c r="J2798" s="9">
        <f>C2798*$J$3423</f>
        <v>1.3261963024097163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32"/>
      <c r="F2799" s="32"/>
      <c r="G2799" s="32"/>
      <c r="H2799" s="32"/>
      <c r="I2799" s="32"/>
      <c r="J2799" s="32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32"/>
      <c r="F2800" s="32"/>
      <c r="G2800" s="32"/>
      <c r="H2800" s="32"/>
      <c r="I2800" s="32"/>
      <c r="J2800" s="32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32"/>
      <c r="F2801" s="32"/>
      <c r="G2801" s="32"/>
      <c r="H2801" s="32"/>
      <c r="I2801" s="32"/>
      <c r="J2801" s="32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32"/>
      <c r="F2802" s="32"/>
      <c r="G2802" s="32"/>
      <c r="H2802" s="32"/>
      <c r="I2802" s="32"/>
      <c r="J2802" s="32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32"/>
      <c r="F2803" s="32"/>
      <c r="G2803" s="32"/>
      <c r="H2803" s="32"/>
      <c r="I2803" s="32"/>
      <c r="J2803" s="32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32"/>
      <c r="F2804" s="32"/>
      <c r="G2804" s="32"/>
      <c r="H2804" s="32"/>
      <c r="I2804" s="32"/>
      <c r="J2804" s="32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32"/>
      <c r="F2805" s="32"/>
      <c r="G2805" s="32"/>
      <c r="H2805" s="32"/>
      <c r="I2805" s="32"/>
      <c r="J2805" s="32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32"/>
      <c r="F2806" s="32"/>
      <c r="G2806" s="32"/>
      <c r="H2806" s="32"/>
      <c r="I2806" s="32"/>
      <c r="J2806" s="32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32"/>
      <c r="F2807" s="32"/>
      <c r="G2807" s="32"/>
      <c r="H2807" s="32"/>
      <c r="I2807" s="32"/>
      <c r="J2807" s="32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32"/>
      <c r="F2808" s="32"/>
      <c r="G2808" s="32"/>
      <c r="H2808" s="32"/>
      <c r="I2808" s="32"/>
      <c r="J2808" s="32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32"/>
      <c r="F2809" s="32"/>
      <c r="G2809" s="32"/>
      <c r="H2809" s="32"/>
      <c r="I2809" s="32"/>
      <c r="J2809" s="32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32"/>
      <c r="F2810" s="32"/>
      <c r="G2810" s="32"/>
      <c r="H2810" s="32"/>
      <c r="I2810" s="32"/>
      <c r="J2810" s="32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32"/>
      <c r="F2811" s="32"/>
      <c r="G2811" s="32"/>
      <c r="H2811" s="32"/>
      <c r="I2811" s="32"/>
      <c r="J2811" s="32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32"/>
      <c r="F2812" s="32"/>
      <c r="G2812" s="32"/>
      <c r="H2812" s="32"/>
      <c r="I2812" s="32"/>
      <c r="J2812" s="32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32"/>
      <c r="F2813" s="32"/>
      <c r="G2813" s="32"/>
      <c r="H2813" s="32"/>
      <c r="I2813" s="32"/>
      <c r="J2813" s="32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32"/>
      <c r="F2814" s="32"/>
      <c r="G2814" s="32"/>
      <c r="H2814" s="32"/>
      <c r="I2814" s="32"/>
      <c r="J2814" s="32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32"/>
      <c r="F2815" s="32"/>
      <c r="G2815" s="32"/>
      <c r="H2815" s="32"/>
      <c r="I2815" s="32"/>
      <c r="J2815" s="32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32"/>
      <c r="F2816" s="32"/>
      <c r="G2816" s="32"/>
      <c r="H2816" s="32"/>
      <c r="I2816" s="32"/>
      <c r="J2816" s="32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32"/>
      <c r="F2817" s="32"/>
      <c r="G2817" s="32"/>
      <c r="H2817" s="32"/>
      <c r="I2817" s="32"/>
      <c r="J2817" s="32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32"/>
      <c r="F2818" s="32"/>
      <c r="G2818" s="32"/>
      <c r="H2818" s="32"/>
      <c r="I2818" s="32"/>
      <c r="J2818" s="32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32"/>
      <c r="F2819" s="32"/>
      <c r="G2819" s="32"/>
      <c r="H2819" s="32"/>
      <c r="I2819" s="32"/>
      <c r="J2819" s="32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32"/>
      <c r="F2820" s="32"/>
      <c r="G2820" s="32"/>
      <c r="H2820" s="32"/>
      <c r="I2820" s="32"/>
      <c r="J2820" s="32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32"/>
      <c r="F2821" s="32"/>
      <c r="G2821" s="32"/>
      <c r="H2821" s="32"/>
      <c r="I2821" s="32"/>
      <c r="J2821" s="32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32"/>
      <c r="F2822" s="32"/>
      <c r="G2822" s="32"/>
      <c r="H2822" s="32"/>
      <c r="I2822" s="32"/>
      <c r="J2822" s="32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32"/>
      <c r="F2823" s="32"/>
      <c r="G2823" s="32"/>
      <c r="H2823" s="32"/>
      <c r="I2823" s="32"/>
      <c r="J2823" s="32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32"/>
      <c r="F2824" s="32"/>
      <c r="G2824" s="32"/>
      <c r="H2824" s="32"/>
      <c r="I2824" s="32"/>
      <c r="J2824" s="32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32"/>
      <c r="F2825" s="32"/>
      <c r="G2825" s="32"/>
      <c r="H2825" s="32"/>
      <c r="I2825" s="32"/>
      <c r="J2825" s="32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32"/>
      <c r="F2826" s="32"/>
      <c r="G2826" s="32"/>
      <c r="H2826" s="32"/>
      <c r="I2826" s="32"/>
      <c r="J2826" s="32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32"/>
      <c r="F2827" s="32"/>
      <c r="G2827" s="32"/>
      <c r="H2827" s="32"/>
      <c r="I2827" s="32"/>
      <c r="J2827" s="32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32"/>
      <c r="F2828" s="32"/>
      <c r="G2828" s="32"/>
      <c r="H2828" s="32"/>
      <c r="I2828" s="32"/>
      <c r="J2828" s="32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32"/>
      <c r="F2829" s="32"/>
      <c r="G2829" s="32"/>
      <c r="H2829" s="32"/>
      <c r="I2829" s="32"/>
      <c r="J2829" s="32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32"/>
      <c r="F2830" s="32"/>
      <c r="G2830" s="32"/>
      <c r="H2830" s="32"/>
      <c r="I2830" s="32"/>
      <c r="J2830" s="32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32"/>
      <c r="F2831" s="32"/>
      <c r="G2831" s="32"/>
      <c r="H2831" s="32"/>
      <c r="I2831" s="32"/>
      <c r="J2831" s="32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32"/>
      <c r="F2832" s="32"/>
      <c r="G2832" s="32"/>
      <c r="H2832" s="32"/>
      <c r="I2832" s="32"/>
      <c r="J2832" s="32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32"/>
      <c r="F2833" s="32"/>
      <c r="G2833" s="32"/>
      <c r="H2833" s="32"/>
      <c r="I2833" s="32"/>
      <c r="J2833" s="32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32"/>
      <c r="F2834" s="32"/>
      <c r="G2834" s="32"/>
      <c r="H2834" s="32"/>
      <c r="I2834" s="32"/>
      <c r="J2834" s="32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32"/>
      <c r="F2835" s="32"/>
      <c r="G2835" s="32"/>
      <c r="H2835" s="32"/>
      <c r="I2835" s="32"/>
      <c r="J2835" s="32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32"/>
      <c r="F2836" s="32"/>
      <c r="G2836" s="32"/>
      <c r="H2836" s="32"/>
      <c r="I2836" s="32"/>
      <c r="J2836" s="32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32"/>
      <c r="F2837" s="32"/>
      <c r="G2837" s="32"/>
      <c r="H2837" s="32"/>
      <c r="I2837" s="32"/>
      <c r="J2837" s="32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32"/>
      <c r="F2838" s="32"/>
      <c r="G2838" s="32"/>
      <c r="H2838" s="32"/>
      <c r="I2838" s="32"/>
      <c r="J2838" s="32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32"/>
      <c r="F2839" s="32"/>
      <c r="G2839" s="32"/>
      <c r="H2839" s="32"/>
      <c r="I2839" s="32"/>
      <c r="J2839" s="32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32"/>
      <c r="F2840" s="32"/>
      <c r="G2840" s="32"/>
      <c r="H2840" s="32"/>
      <c r="I2840" s="32"/>
      <c r="J2840" s="32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32"/>
      <c r="F2841" s="32"/>
      <c r="G2841" s="32"/>
      <c r="H2841" s="32"/>
      <c r="I2841" s="32"/>
      <c r="J2841" s="32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32"/>
      <c r="F2842" s="32"/>
      <c r="G2842" s="32"/>
      <c r="H2842" s="32"/>
      <c r="I2842" s="32"/>
      <c r="J2842" s="32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32"/>
      <c r="F2843" s="32"/>
      <c r="G2843" s="32"/>
      <c r="H2843" s="32"/>
      <c r="I2843" s="32"/>
      <c r="J2843" s="32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32"/>
      <c r="F2844" s="32"/>
      <c r="G2844" s="32"/>
      <c r="H2844" s="32"/>
      <c r="I2844" s="32"/>
      <c r="J2844" s="32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32"/>
      <c r="F2845" s="32"/>
      <c r="G2845" s="32"/>
      <c r="H2845" s="32"/>
      <c r="I2845" s="32"/>
      <c r="J2845" s="32"/>
    </row>
    <row r="2846" spans="1:10" s="1" customFormat="1" ht="11.1" hidden="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9">
        <f>C2846*$E$3423</f>
        <v>0.13088028702318949</v>
      </c>
      <c r="F2846" s="9">
        <f>C2846*$F$3423</f>
        <v>0.12793777249525382</v>
      </c>
      <c r="G2846" s="9">
        <f>C2846*$G$3423</f>
        <v>1.5019359068011395E-2</v>
      </c>
      <c r="H2846" s="9">
        <f>C2846*$H$3423</f>
        <v>4.4607472063625093E-2</v>
      </c>
      <c r="I2846" s="9">
        <f>C2846*$I$3423</f>
        <v>1.5019359068011395E-2</v>
      </c>
      <c r="J2846" s="9">
        <f>C2846*$J$3423</f>
        <v>0.33346424971809124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32"/>
      <c r="F2847" s="32"/>
      <c r="G2847" s="32"/>
      <c r="H2847" s="32"/>
      <c r="I2847" s="32"/>
      <c r="J2847" s="32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32"/>
      <c r="F2848" s="32"/>
      <c r="G2848" s="32"/>
      <c r="H2848" s="32"/>
      <c r="I2848" s="32"/>
      <c r="J2848" s="32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32"/>
      <c r="F2849" s="32"/>
      <c r="G2849" s="32"/>
      <c r="H2849" s="32"/>
      <c r="I2849" s="32"/>
      <c r="J2849" s="32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32"/>
      <c r="F2850" s="32"/>
      <c r="G2850" s="32"/>
      <c r="H2850" s="32"/>
      <c r="I2850" s="32"/>
      <c r="J2850" s="32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32"/>
      <c r="F2851" s="32"/>
      <c r="G2851" s="32"/>
      <c r="H2851" s="32"/>
      <c r="I2851" s="32"/>
      <c r="J2851" s="32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32"/>
      <c r="F2852" s="32"/>
      <c r="G2852" s="32"/>
      <c r="H2852" s="32"/>
      <c r="I2852" s="32"/>
      <c r="J2852" s="32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32"/>
      <c r="F2853" s="32"/>
      <c r="G2853" s="32"/>
      <c r="H2853" s="32"/>
      <c r="I2853" s="32"/>
      <c r="J2853" s="32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32"/>
      <c r="F2854" s="32"/>
      <c r="G2854" s="32"/>
      <c r="H2854" s="32"/>
      <c r="I2854" s="32"/>
      <c r="J2854" s="32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32"/>
      <c r="F2855" s="32"/>
      <c r="G2855" s="32"/>
      <c r="H2855" s="32"/>
      <c r="I2855" s="32"/>
      <c r="J2855" s="32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32"/>
      <c r="F2856" s="32"/>
      <c r="G2856" s="32"/>
      <c r="H2856" s="32"/>
      <c r="I2856" s="32"/>
      <c r="J2856" s="32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32"/>
      <c r="F2857" s="32"/>
      <c r="G2857" s="32"/>
      <c r="H2857" s="32"/>
      <c r="I2857" s="32"/>
      <c r="J2857" s="32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32"/>
      <c r="F2858" s="32"/>
      <c r="G2858" s="32"/>
      <c r="H2858" s="32"/>
      <c r="I2858" s="32"/>
      <c r="J2858" s="32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32"/>
      <c r="F2859" s="32"/>
      <c r="G2859" s="32"/>
      <c r="H2859" s="32"/>
      <c r="I2859" s="32"/>
      <c r="J2859" s="32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32"/>
      <c r="F2860" s="32"/>
      <c r="G2860" s="32"/>
      <c r="H2860" s="32"/>
      <c r="I2860" s="32"/>
      <c r="J2860" s="32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32"/>
      <c r="F2861" s="32"/>
      <c r="G2861" s="32"/>
      <c r="H2861" s="32"/>
      <c r="I2861" s="32"/>
      <c r="J2861" s="32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32"/>
      <c r="F2862" s="32"/>
      <c r="G2862" s="32"/>
      <c r="H2862" s="32"/>
      <c r="I2862" s="32"/>
      <c r="J2862" s="32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32"/>
      <c r="F2863" s="32"/>
      <c r="G2863" s="32"/>
      <c r="H2863" s="32"/>
      <c r="I2863" s="32"/>
      <c r="J2863" s="32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32"/>
      <c r="F2864" s="32"/>
      <c r="G2864" s="32"/>
      <c r="H2864" s="32"/>
      <c r="I2864" s="32"/>
      <c r="J2864" s="32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32"/>
      <c r="F2865" s="32"/>
      <c r="G2865" s="32"/>
      <c r="H2865" s="32"/>
      <c r="I2865" s="32"/>
      <c r="J2865" s="32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32"/>
      <c r="F2866" s="32"/>
      <c r="G2866" s="32"/>
      <c r="H2866" s="32"/>
      <c r="I2866" s="32"/>
      <c r="J2866" s="32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32"/>
      <c r="F2867" s="32"/>
      <c r="G2867" s="32"/>
      <c r="H2867" s="32"/>
      <c r="I2867" s="32"/>
      <c r="J2867" s="32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32"/>
      <c r="F2868" s="32"/>
      <c r="G2868" s="32"/>
      <c r="H2868" s="32"/>
      <c r="I2868" s="32"/>
      <c r="J2868" s="32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32"/>
      <c r="F2869" s="32"/>
      <c r="G2869" s="32"/>
      <c r="H2869" s="32"/>
      <c r="I2869" s="32"/>
      <c r="J2869" s="32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32"/>
      <c r="F2870" s="32"/>
      <c r="G2870" s="32"/>
      <c r="H2870" s="32"/>
      <c r="I2870" s="32"/>
      <c r="J2870" s="32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32"/>
      <c r="F2871" s="32"/>
      <c r="G2871" s="32"/>
      <c r="H2871" s="32"/>
      <c r="I2871" s="32"/>
      <c r="J2871" s="32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32"/>
      <c r="F2872" s="32"/>
      <c r="G2872" s="32"/>
      <c r="H2872" s="32"/>
      <c r="I2872" s="32"/>
      <c r="J2872" s="32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32"/>
      <c r="F2873" s="32"/>
      <c r="G2873" s="32"/>
      <c r="H2873" s="32"/>
      <c r="I2873" s="32"/>
      <c r="J2873" s="32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32"/>
      <c r="F2874" s="32"/>
      <c r="G2874" s="32"/>
      <c r="H2874" s="32"/>
      <c r="I2874" s="32"/>
      <c r="J2874" s="32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32"/>
      <c r="F2875" s="32"/>
      <c r="G2875" s="32"/>
      <c r="H2875" s="32"/>
      <c r="I2875" s="32"/>
      <c r="J2875" s="32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32"/>
      <c r="F2876" s="32"/>
      <c r="G2876" s="32"/>
      <c r="H2876" s="32"/>
      <c r="I2876" s="32"/>
      <c r="J2876" s="32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32"/>
      <c r="F2877" s="32"/>
      <c r="G2877" s="32"/>
      <c r="H2877" s="32"/>
      <c r="I2877" s="32"/>
      <c r="J2877" s="32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32"/>
      <c r="F2878" s="32"/>
      <c r="G2878" s="32"/>
      <c r="H2878" s="32"/>
      <c r="I2878" s="32"/>
      <c r="J2878" s="32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32"/>
      <c r="F2879" s="32"/>
      <c r="G2879" s="32"/>
      <c r="H2879" s="32"/>
      <c r="I2879" s="32"/>
      <c r="J2879" s="32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32"/>
      <c r="F2880" s="32"/>
      <c r="G2880" s="32"/>
      <c r="H2880" s="32"/>
      <c r="I2880" s="32"/>
      <c r="J2880" s="32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32"/>
      <c r="F2881" s="32"/>
      <c r="G2881" s="32"/>
      <c r="H2881" s="32"/>
      <c r="I2881" s="32"/>
      <c r="J2881" s="32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32"/>
      <c r="F2882" s="32"/>
      <c r="G2882" s="32"/>
      <c r="H2882" s="32"/>
      <c r="I2882" s="32"/>
      <c r="J2882" s="32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32"/>
      <c r="F2883" s="32"/>
      <c r="G2883" s="32"/>
      <c r="H2883" s="32"/>
      <c r="I2883" s="32"/>
      <c r="J2883" s="32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32"/>
      <c r="F2884" s="32"/>
      <c r="G2884" s="32"/>
      <c r="H2884" s="32"/>
      <c r="I2884" s="32"/>
      <c r="J2884" s="32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32"/>
      <c r="F2885" s="32"/>
      <c r="G2885" s="32"/>
      <c r="H2885" s="32"/>
      <c r="I2885" s="32"/>
      <c r="J2885" s="32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32"/>
      <c r="F2886" s="32"/>
      <c r="G2886" s="32"/>
      <c r="H2886" s="32"/>
      <c r="I2886" s="32"/>
      <c r="J2886" s="32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32"/>
      <c r="F2887" s="32"/>
      <c r="G2887" s="32"/>
      <c r="H2887" s="32"/>
      <c r="I2887" s="32"/>
      <c r="J2887" s="32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32"/>
      <c r="F2888" s="32"/>
      <c r="G2888" s="32"/>
      <c r="H2888" s="32"/>
      <c r="I2888" s="32"/>
      <c r="J2888" s="32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32"/>
      <c r="F2889" s="32"/>
      <c r="G2889" s="32"/>
      <c r="H2889" s="32"/>
      <c r="I2889" s="32"/>
      <c r="J2889" s="32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32"/>
      <c r="F2890" s="32"/>
      <c r="G2890" s="32"/>
      <c r="H2890" s="32"/>
      <c r="I2890" s="32"/>
      <c r="J2890" s="32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32"/>
      <c r="F2891" s="32"/>
      <c r="G2891" s="32"/>
      <c r="H2891" s="32"/>
      <c r="I2891" s="32"/>
      <c r="J2891" s="32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32"/>
      <c r="F2892" s="32"/>
      <c r="G2892" s="32"/>
      <c r="H2892" s="32"/>
      <c r="I2892" s="32"/>
      <c r="J2892" s="32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32"/>
      <c r="F2893" s="32"/>
      <c r="G2893" s="32"/>
      <c r="H2893" s="32"/>
      <c r="I2893" s="32"/>
      <c r="J2893" s="32"/>
    </row>
    <row r="2894" spans="1:10" s="1" customFormat="1" ht="11.1" hidden="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9">
        <f>C2894*$E$3423</f>
        <v>6.3908759102824161E-2</v>
      </c>
      <c r="F2894" s="9">
        <f>C2894*$F$3423</f>
        <v>6.2471931170982271E-2</v>
      </c>
      <c r="G2894" s="9">
        <f>C2894*$G$3423</f>
        <v>7.3339432728038506E-3</v>
      </c>
      <c r="H2894" s="9">
        <f>C2894*$H$3423</f>
        <v>2.1781799621168815E-2</v>
      </c>
      <c r="I2894" s="9">
        <f>C2894*$I$3423</f>
        <v>7.3339432728038506E-3</v>
      </c>
      <c r="J2894" s="9">
        <f>C2894*$J$3423</f>
        <v>0.16283037644058296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32"/>
      <c r="F2895" s="32"/>
      <c r="G2895" s="32"/>
      <c r="H2895" s="32"/>
      <c r="I2895" s="32"/>
      <c r="J2895" s="32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32"/>
      <c r="F2896" s="32"/>
      <c r="G2896" s="32"/>
      <c r="H2896" s="32"/>
      <c r="I2896" s="32"/>
      <c r="J2896" s="32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32"/>
      <c r="F2897" s="32"/>
      <c r="G2897" s="32"/>
      <c r="H2897" s="32"/>
      <c r="I2897" s="32"/>
      <c r="J2897" s="32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32"/>
      <c r="F2898" s="32"/>
      <c r="G2898" s="32"/>
      <c r="H2898" s="32"/>
      <c r="I2898" s="32"/>
      <c r="J2898" s="32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32"/>
      <c r="F2899" s="32"/>
      <c r="G2899" s="32"/>
      <c r="H2899" s="32"/>
      <c r="I2899" s="32"/>
      <c r="J2899" s="32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32"/>
      <c r="F2900" s="32"/>
      <c r="G2900" s="32"/>
      <c r="H2900" s="32"/>
      <c r="I2900" s="32"/>
      <c r="J2900" s="32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32"/>
      <c r="F2901" s="32"/>
      <c r="G2901" s="32"/>
      <c r="H2901" s="32"/>
      <c r="I2901" s="32"/>
      <c r="J2901" s="32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32"/>
      <c r="F2902" s="32"/>
      <c r="G2902" s="32"/>
      <c r="H2902" s="32"/>
      <c r="I2902" s="32"/>
      <c r="J2902" s="32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32"/>
      <c r="F2903" s="32"/>
      <c r="G2903" s="32"/>
      <c r="H2903" s="32"/>
      <c r="I2903" s="32"/>
      <c r="J2903" s="32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32"/>
      <c r="F2904" s="32"/>
      <c r="G2904" s="32"/>
      <c r="H2904" s="32"/>
      <c r="I2904" s="32"/>
      <c r="J2904" s="32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32"/>
      <c r="F2905" s="32"/>
      <c r="G2905" s="32"/>
      <c r="H2905" s="32"/>
      <c r="I2905" s="32"/>
      <c r="J2905" s="32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32"/>
      <c r="F2906" s="32"/>
      <c r="G2906" s="32"/>
      <c r="H2906" s="32"/>
      <c r="I2906" s="32"/>
      <c r="J2906" s="32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32"/>
      <c r="F2907" s="32"/>
      <c r="G2907" s="32"/>
      <c r="H2907" s="32"/>
      <c r="I2907" s="32"/>
      <c r="J2907" s="32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32"/>
      <c r="F2908" s="32"/>
      <c r="G2908" s="32"/>
      <c r="H2908" s="32"/>
      <c r="I2908" s="32"/>
      <c r="J2908" s="32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32"/>
      <c r="F2909" s="32"/>
      <c r="G2909" s="32"/>
      <c r="H2909" s="32"/>
      <c r="I2909" s="32"/>
      <c r="J2909" s="32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32"/>
      <c r="F2910" s="32"/>
      <c r="G2910" s="32"/>
      <c r="H2910" s="32"/>
      <c r="I2910" s="32"/>
      <c r="J2910" s="32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32"/>
      <c r="F2911" s="32"/>
      <c r="G2911" s="32"/>
      <c r="H2911" s="32"/>
      <c r="I2911" s="32"/>
      <c r="J2911" s="32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32"/>
      <c r="F2912" s="32"/>
      <c r="G2912" s="32"/>
      <c r="H2912" s="32"/>
      <c r="I2912" s="32"/>
      <c r="J2912" s="32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32"/>
      <c r="F2913" s="32"/>
      <c r="G2913" s="32"/>
      <c r="H2913" s="32"/>
      <c r="I2913" s="32"/>
      <c r="J2913" s="32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32"/>
      <c r="F2914" s="32"/>
      <c r="G2914" s="32"/>
      <c r="H2914" s="32"/>
      <c r="I2914" s="32"/>
      <c r="J2914" s="32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32"/>
      <c r="F2915" s="32"/>
      <c r="G2915" s="32"/>
      <c r="H2915" s="32"/>
      <c r="I2915" s="32"/>
      <c r="J2915" s="32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32"/>
      <c r="F2916" s="32"/>
      <c r="G2916" s="32"/>
      <c r="H2916" s="32"/>
      <c r="I2916" s="32"/>
      <c r="J2916" s="32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32"/>
      <c r="F2917" s="32"/>
      <c r="G2917" s="32"/>
      <c r="H2917" s="32"/>
      <c r="I2917" s="32"/>
      <c r="J2917" s="32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32"/>
      <c r="F2918" s="32"/>
      <c r="G2918" s="32"/>
      <c r="H2918" s="32"/>
      <c r="I2918" s="32"/>
      <c r="J2918" s="32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32"/>
      <c r="F2919" s="32"/>
      <c r="G2919" s="32"/>
      <c r="H2919" s="32"/>
      <c r="I2919" s="32"/>
      <c r="J2919" s="32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32"/>
      <c r="F2920" s="32"/>
      <c r="G2920" s="32"/>
      <c r="H2920" s="32"/>
      <c r="I2920" s="32"/>
      <c r="J2920" s="32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32"/>
      <c r="F2921" s="32"/>
      <c r="G2921" s="32"/>
      <c r="H2921" s="32"/>
      <c r="I2921" s="32"/>
      <c r="J2921" s="32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32"/>
      <c r="F2922" s="32"/>
      <c r="G2922" s="32"/>
      <c r="H2922" s="32"/>
      <c r="I2922" s="32"/>
      <c r="J2922" s="32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32"/>
      <c r="F2923" s="32"/>
      <c r="G2923" s="32"/>
      <c r="H2923" s="32"/>
      <c r="I2923" s="32"/>
      <c r="J2923" s="32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32"/>
      <c r="F2924" s="32"/>
      <c r="G2924" s="32"/>
      <c r="H2924" s="32"/>
      <c r="I2924" s="32"/>
      <c r="J2924" s="32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32"/>
      <c r="F2925" s="32"/>
      <c r="G2925" s="32"/>
      <c r="H2925" s="32"/>
      <c r="I2925" s="32"/>
      <c r="J2925" s="32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32"/>
      <c r="F2926" s="32"/>
      <c r="G2926" s="32"/>
      <c r="H2926" s="32"/>
      <c r="I2926" s="32"/>
      <c r="J2926" s="32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32"/>
      <c r="F2927" s="32"/>
      <c r="G2927" s="32"/>
      <c r="H2927" s="32"/>
      <c r="I2927" s="32"/>
      <c r="J2927" s="32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32"/>
      <c r="F2928" s="32"/>
      <c r="G2928" s="32"/>
      <c r="H2928" s="32"/>
      <c r="I2928" s="32"/>
      <c r="J2928" s="32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32"/>
      <c r="F2929" s="32"/>
      <c r="G2929" s="32"/>
      <c r="H2929" s="32"/>
      <c r="I2929" s="32"/>
      <c r="J2929" s="32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32"/>
      <c r="F2930" s="32"/>
      <c r="G2930" s="32"/>
      <c r="H2930" s="32"/>
      <c r="I2930" s="32"/>
      <c r="J2930" s="32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32"/>
      <c r="F2931" s="32"/>
      <c r="G2931" s="32"/>
      <c r="H2931" s="32"/>
      <c r="I2931" s="32"/>
      <c r="J2931" s="32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32"/>
      <c r="F2932" s="32"/>
      <c r="G2932" s="32"/>
      <c r="H2932" s="32"/>
      <c r="I2932" s="32"/>
      <c r="J2932" s="32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32"/>
      <c r="F2933" s="32"/>
      <c r="G2933" s="32"/>
      <c r="H2933" s="32"/>
      <c r="I2933" s="32"/>
      <c r="J2933" s="32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32"/>
      <c r="F2934" s="32"/>
      <c r="G2934" s="32"/>
      <c r="H2934" s="32"/>
      <c r="I2934" s="32"/>
      <c r="J2934" s="32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32"/>
      <c r="F2935" s="32"/>
      <c r="G2935" s="32"/>
      <c r="H2935" s="32"/>
      <c r="I2935" s="32"/>
      <c r="J2935" s="32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32"/>
      <c r="F2936" s="32"/>
      <c r="G2936" s="32"/>
      <c r="H2936" s="32"/>
      <c r="I2936" s="32"/>
      <c r="J2936" s="32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32"/>
      <c r="F2937" s="32"/>
      <c r="G2937" s="32"/>
      <c r="H2937" s="32"/>
      <c r="I2937" s="32"/>
      <c r="J2937" s="32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32"/>
      <c r="F2938" s="32"/>
      <c r="G2938" s="32"/>
      <c r="H2938" s="32"/>
      <c r="I2938" s="32"/>
      <c r="J2938" s="32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32"/>
      <c r="F2939" s="32"/>
      <c r="G2939" s="32"/>
      <c r="H2939" s="32"/>
      <c r="I2939" s="32"/>
      <c r="J2939" s="32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32"/>
      <c r="F2940" s="32"/>
      <c r="G2940" s="32"/>
      <c r="H2940" s="32"/>
      <c r="I2940" s="32"/>
      <c r="J2940" s="32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32"/>
      <c r="F2941" s="32"/>
      <c r="G2941" s="32"/>
      <c r="H2941" s="32"/>
      <c r="I2941" s="32"/>
      <c r="J2941" s="32"/>
    </row>
    <row r="2942" spans="1:10" s="1" customFormat="1" ht="11.1" hidden="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9">
        <f>C2942*$E$3423</f>
        <v>0.45303540407721798</v>
      </c>
      <c r="F2942" s="9">
        <f>C2942*$F$3423</f>
        <v>0.44285004088397995</v>
      </c>
      <c r="G2942" s="9">
        <f>C2942*$G$3423</f>
        <v>5.1988741460750137E-2</v>
      </c>
      <c r="H2942" s="9">
        <f>C2942*$H$3423</f>
        <v>0.1544064777885687</v>
      </c>
      <c r="I2942" s="9">
        <f>C2942*$I$3423</f>
        <v>5.1988741460750137E-2</v>
      </c>
      <c r="J2942" s="9">
        <f>C2942*$J$3423</f>
        <v>1.154269405671267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32"/>
      <c r="F2943" s="32"/>
      <c r="G2943" s="32"/>
      <c r="H2943" s="32"/>
      <c r="I2943" s="32"/>
      <c r="J2943" s="32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32"/>
      <c r="F2944" s="32"/>
      <c r="G2944" s="32"/>
      <c r="H2944" s="32"/>
      <c r="I2944" s="32"/>
      <c r="J2944" s="32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32"/>
      <c r="F2945" s="32"/>
      <c r="G2945" s="32"/>
      <c r="H2945" s="32"/>
      <c r="I2945" s="32"/>
      <c r="J2945" s="32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32"/>
      <c r="F2946" s="32"/>
      <c r="G2946" s="32"/>
      <c r="H2946" s="32"/>
      <c r="I2946" s="32"/>
      <c r="J2946" s="32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32"/>
      <c r="F2947" s="32"/>
      <c r="G2947" s="32"/>
      <c r="H2947" s="32"/>
      <c r="I2947" s="32"/>
      <c r="J2947" s="32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32"/>
      <c r="F2948" s="32"/>
      <c r="G2948" s="32"/>
      <c r="H2948" s="32"/>
      <c r="I2948" s="32"/>
      <c r="J2948" s="32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32"/>
      <c r="F2949" s="32"/>
      <c r="G2949" s="32"/>
      <c r="H2949" s="32"/>
      <c r="I2949" s="32"/>
      <c r="J2949" s="32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32"/>
      <c r="F2950" s="32"/>
      <c r="G2950" s="32"/>
      <c r="H2950" s="32"/>
      <c r="I2950" s="32"/>
      <c r="J2950" s="32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32"/>
      <c r="F2951" s="32"/>
      <c r="G2951" s="32"/>
      <c r="H2951" s="32"/>
      <c r="I2951" s="32"/>
      <c r="J2951" s="32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32"/>
      <c r="F2952" s="32"/>
      <c r="G2952" s="32"/>
      <c r="H2952" s="32"/>
      <c r="I2952" s="32"/>
      <c r="J2952" s="32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32"/>
      <c r="F2953" s="32"/>
      <c r="G2953" s="32"/>
      <c r="H2953" s="32"/>
      <c r="I2953" s="32"/>
      <c r="J2953" s="32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32"/>
      <c r="F2954" s="32"/>
      <c r="G2954" s="32"/>
      <c r="H2954" s="32"/>
      <c r="I2954" s="32"/>
      <c r="J2954" s="32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32"/>
      <c r="F2955" s="32"/>
      <c r="G2955" s="32"/>
      <c r="H2955" s="32"/>
      <c r="I2955" s="32"/>
      <c r="J2955" s="32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32"/>
      <c r="F2956" s="32"/>
      <c r="G2956" s="32"/>
      <c r="H2956" s="32"/>
      <c r="I2956" s="32"/>
      <c r="J2956" s="32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32"/>
      <c r="F2957" s="32"/>
      <c r="G2957" s="32"/>
      <c r="H2957" s="32"/>
      <c r="I2957" s="32"/>
      <c r="J2957" s="32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32"/>
      <c r="F2958" s="32"/>
      <c r="G2958" s="32"/>
      <c r="H2958" s="32"/>
      <c r="I2958" s="32"/>
      <c r="J2958" s="32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32"/>
      <c r="F2959" s="32"/>
      <c r="G2959" s="32"/>
      <c r="H2959" s="32"/>
      <c r="I2959" s="32"/>
      <c r="J2959" s="32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32"/>
      <c r="F2960" s="32"/>
      <c r="G2960" s="32"/>
      <c r="H2960" s="32"/>
      <c r="I2960" s="32"/>
      <c r="J2960" s="32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32"/>
      <c r="F2961" s="32"/>
      <c r="G2961" s="32"/>
      <c r="H2961" s="32"/>
      <c r="I2961" s="32"/>
      <c r="J2961" s="32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32"/>
      <c r="F2962" s="32"/>
      <c r="G2962" s="32"/>
      <c r="H2962" s="32"/>
      <c r="I2962" s="32"/>
      <c r="J2962" s="32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32"/>
      <c r="F2963" s="32"/>
      <c r="G2963" s="32"/>
      <c r="H2963" s="32"/>
      <c r="I2963" s="32"/>
      <c r="J2963" s="32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32"/>
      <c r="F2964" s="32"/>
      <c r="G2964" s="32"/>
      <c r="H2964" s="32"/>
      <c r="I2964" s="32"/>
      <c r="J2964" s="32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32"/>
      <c r="F2965" s="32"/>
      <c r="G2965" s="32"/>
      <c r="H2965" s="32"/>
      <c r="I2965" s="32"/>
      <c r="J2965" s="32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32"/>
      <c r="F2966" s="32"/>
      <c r="G2966" s="32"/>
      <c r="H2966" s="32"/>
      <c r="I2966" s="32"/>
      <c r="J2966" s="32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32"/>
      <c r="F2967" s="32"/>
      <c r="G2967" s="32"/>
      <c r="H2967" s="32"/>
      <c r="I2967" s="32"/>
      <c r="J2967" s="32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32"/>
      <c r="F2968" s="32"/>
      <c r="G2968" s="32"/>
      <c r="H2968" s="32"/>
      <c r="I2968" s="32"/>
      <c r="J2968" s="32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32"/>
      <c r="F2969" s="32"/>
      <c r="G2969" s="32"/>
      <c r="H2969" s="32"/>
      <c r="I2969" s="32"/>
      <c r="J2969" s="32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32"/>
      <c r="F2970" s="32"/>
      <c r="G2970" s="32"/>
      <c r="H2970" s="32"/>
      <c r="I2970" s="32"/>
      <c r="J2970" s="32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32"/>
      <c r="F2971" s="32"/>
      <c r="G2971" s="32"/>
      <c r="H2971" s="32"/>
      <c r="I2971" s="32"/>
      <c r="J2971" s="32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32"/>
      <c r="F2972" s="32"/>
      <c r="G2972" s="32"/>
      <c r="H2972" s="32"/>
      <c r="I2972" s="32"/>
      <c r="J2972" s="32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32"/>
      <c r="F2973" s="32"/>
      <c r="G2973" s="32"/>
      <c r="H2973" s="32"/>
      <c r="I2973" s="32"/>
      <c r="J2973" s="32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32"/>
      <c r="F2974" s="32"/>
      <c r="G2974" s="32"/>
      <c r="H2974" s="32"/>
      <c r="I2974" s="32"/>
      <c r="J2974" s="32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32"/>
      <c r="F2975" s="32"/>
      <c r="G2975" s="32"/>
      <c r="H2975" s="32"/>
      <c r="I2975" s="32"/>
      <c r="J2975" s="32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32"/>
      <c r="F2976" s="32"/>
      <c r="G2976" s="32"/>
      <c r="H2976" s="32"/>
      <c r="I2976" s="32"/>
      <c r="J2976" s="32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32"/>
      <c r="F2977" s="32"/>
      <c r="G2977" s="32"/>
      <c r="H2977" s="32"/>
      <c r="I2977" s="32"/>
      <c r="J2977" s="32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32"/>
      <c r="F2978" s="32"/>
      <c r="G2978" s="32"/>
      <c r="H2978" s="32"/>
      <c r="I2978" s="32"/>
      <c r="J2978" s="32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32"/>
      <c r="F2979" s="32"/>
      <c r="G2979" s="32"/>
      <c r="H2979" s="32"/>
      <c r="I2979" s="32"/>
      <c r="J2979" s="32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32"/>
      <c r="F2980" s="32"/>
      <c r="G2980" s="32"/>
      <c r="H2980" s="32"/>
      <c r="I2980" s="32"/>
      <c r="J2980" s="32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32"/>
      <c r="F2981" s="32"/>
      <c r="G2981" s="32"/>
      <c r="H2981" s="32"/>
      <c r="I2981" s="32"/>
      <c r="J2981" s="32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32"/>
      <c r="F2982" s="32"/>
      <c r="G2982" s="32"/>
      <c r="H2982" s="32"/>
      <c r="I2982" s="32"/>
      <c r="J2982" s="32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32"/>
      <c r="F2983" s="32"/>
      <c r="G2983" s="32"/>
      <c r="H2983" s="32"/>
      <c r="I2983" s="32"/>
      <c r="J2983" s="32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32"/>
      <c r="F2984" s="32"/>
      <c r="G2984" s="32"/>
      <c r="H2984" s="32"/>
      <c r="I2984" s="32"/>
      <c r="J2984" s="32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32"/>
      <c r="F2985" s="32"/>
      <c r="G2985" s="32"/>
      <c r="H2985" s="32"/>
      <c r="I2985" s="32"/>
      <c r="J2985" s="32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32"/>
      <c r="F2986" s="32"/>
      <c r="G2986" s="32"/>
      <c r="H2986" s="32"/>
      <c r="I2986" s="32"/>
      <c r="J2986" s="32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32"/>
      <c r="F2987" s="32"/>
      <c r="G2987" s="32"/>
      <c r="H2987" s="32"/>
      <c r="I2987" s="32"/>
      <c r="J2987" s="32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32"/>
      <c r="F2988" s="32"/>
      <c r="G2988" s="32"/>
      <c r="H2988" s="32"/>
      <c r="I2988" s="32"/>
      <c r="J2988" s="32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32"/>
      <c r="F2989" s="32"/>
      <c r="G2989" s="32"/>
      <c r="H2989" s="32"/>
      <c r="I2989" s="32"/>
      <c r="J2989" s="32"/>
    </row>
    <row r="2990" spans="1:10" s="1" customFormat="1" ht="11.1" hidden="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9">
        <f>C2990*$E$3423</f>
        <v>0.33938267238833025</v>
      </c>
      <c r="F2990" s="9">
        <f>C2990*$F$3423</f>
        <v>0.33175250541096596</v>
      </c>
      <c r="G2990" s="9">
        <f>C2990*$G$3423</f>
        <v>3.8946355742316342E-2</v>
      </c>
      <c r="H2990" s="9">
        <f>C2990*$H$3423</f>
        <v>0.11567061336562109</v>
      </c>
      <c r="I2990" s="9">
        <f>C2990*$I$3423</f>
        <v>3.8946355742316342E-2</v>
      </c>
      <c r="J2990" s="9">
        <f>C2990*$J$3423</f>
        <v>0.86469850264955006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32"/>
      <c r="F2991" s="32"/>
      <c r="G2991" s="32"/>
      <c r="H2991" s="32"/>
      <c r="I2991" s="32"/>
      <c r="J2991" s="32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32"/>
      <c r="F2992" s="32"/>
      <c r="G2992" s="32"/>
      <c r="H2992" s="32"/>
      <c r="I2992" s="32"/>
      <c r="J2992" s="32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32"/>
      <c r="F2993" s="32"/>
      <c r="G2993" s="32"/>
      <c r="H2993" s="32"/>
      <c r="I2993" s="32"/>
      <c r="J2993" s="32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32"/>
      <c r="F2994" s="32"/>
      <c r="G2994" s="32"/>
      <c r="H2994" s="32"/>
      <c r="I2994" s="32"/>
      <c r="J2994" s="32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32"/>
      <c r="F2995" s="32"/>
      <c r="G2995" s="32"/>
      <c r="H2995" s="32"/>
      <c r="I2995" s="32"/>
      <c r="J2995" s="32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32"/>
      <c r="F2996" s="32"/>
      <c r="G2996" s="32"/>
      <c r="H2996" s="32"/>
      <c r="I2996" s="32"/>
      <c r="J2996" s="32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32"/>
      <c r="F2997" s="32"/>
      <c r="G2997" s="32"/>
      <c r="H2997" s="32"/>
      <c r="I2997" s="32"/>
      <c r="J2997" s="32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32"/>
      <c r="F2998" s="32"/>
      <c r="G2998" s="32"/>
      <c r="H2998" s="32"/>
      <c r="I2998" s="32"/>
      <c r="J2998" s="32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32"/>
      <c r="F2999" s="32"/>
      <c r="G2999" s="32"/>
      <c r="H2999" s="32"/>
      <c r="I2999" s="32"/>
      <c r="J2999" s="32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32"/>
      <c r="F3000" s="32"/>
      <c r="G3000" s="32"/>
      <c r="H3000" s="32"/>
      <c r="I3000" s="32"/>
      <c r="J3000" s="32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32"/>
      <c r="F3001" s="32"/>
      <c r="G3001" s="32"/>
      <c r="H3001" s="32"/>
      <c r="I3001" s="32"/>
      <c r="J3001" s="32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32"/>
      <c r="F3002" s="32"/>
      <c r="G3002" s="32"/>
      <c r="H3002" s="32"/>
      <c r="I3002" s="32"/>
      <c r="J3002" s="32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32"/>
      <c r="F3003" s="32"/>
      <c r="G3003" s="32"/>
      <c r="H3003" s="32"/>
      <c r="I3003" s="32"/>
      <c r="J3003" s="32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32"/>
      <c r="F3004" s="32"/>
      <c r="G3004" s="32"/>
      <c r="H3004" s="32"/>
      <c r="I3004" s="32"/>
      <c r="J3004" s="32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32"/>
      <c r="F3005" s="32"/>
      <c r="G3005" s="32"/>
      <c r="H3005" s="32"/>
      <c r="I3005" s="32"/>
      <c r="J3005" s="32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32"/>
      <c r="F3006" s="32"/>
      <c r="G3006" s="32"/>
      <c r="H3006" s="32"/>
      <c r="I3006" s="32"/>
      <c r="J3006" s="32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32"/>
      <c r="F3007" s="32"/>
      <c r="G3007" s="32"/>
      <c r="H3007" s="32"/>
      <c r="I3007" s="32"/>
      <c r="J3007" s="32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32"/>
      <c r="F3008" s="32"/>
      <c r="G3008" s="32"/>
      <c r="H3008" s="32"/>
      <c r="I3008" s="32"/>
      <c r="J3008" s="32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32"/>
      <c r="F3009" s="32"/>
      <c r="G3009" s="32"/>
      <c r="H3009" s="32"/>
      <c r="I3009" s="32"/>
      <c r="J3009" s="32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32"/>
      <c r="F3010" s="32"/>
      <c r="G3010" s="32"/>
      <c r="H3010" s="32"/>
      <c r="I3010" s="32"/>
      <c r="J3010" s="32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32"/>
      <c r="F3011" s="32"/>
      <c r="G3011" s="32"/>
      <c r="H3011" s="32"/>
      <c r="I3011" s="32"/>
      <c r="J3011" s="32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32"/>
      <c r="F3012" s="32"/>
      <c r="G3012" s="32"/>
      <c r="H3012" s="32"/>
      <c r="I3012" s="32"/>
      <c r="J3012" s="32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32"/>
      <c r="F3013" s="32"/>
      <c r="G3013" s="32"/>
      <c r="H3013" s="32"/>
      <c r="I3013" s="32"/>
      <c r="J3013" s="32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32"/>
      <c r="F3014" s="32"/>
      <c r="G3014" s="32"/>
      <c r="H3014" s="32"/>
      <c r="I3014" s="32"/>
      <c r="J3014" s="32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32"/>
      <c r="F3015" s="32"/>
      <c r="G3015" s="32"/>
      <c r="H3015" s="32"/>
      <c r="I3015" s="32"/>
      <c r="J3015" s="32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32"/>
      <c r="F3016" s="32"/>
      <c r="G3016" s="32"/>
      <c r="H3016" s="32"/>
      <c r="I3016" s="32"/>
      <c r="J3016" s="32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32"/>
      <c r="F3017" s="32"/>
      <c r="G3017" s="32"/>
      <c r="H3017" s="32"/>
      <c r="I3017" s="32"/>
      <c r="J3017" s="32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32"/>
      <c r="F3018" s="32"/>
      <c r="G3018" s="32"/>
      <c r="H3018" s="32"/>
      <c r="I3018" s="32"/>
      <c r="J3018" s="32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32"/>
      <c r="F3019" s="32"/>
      <c r="G3019" s="32"/>
      <c r="H3019" s="32"/>
      <c r="I3019" s="32"/>
      <c r="J3019" s="32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32"/>
      <c r="F3020" s="32"/>
      <c r="G3020" s="32"/>
      <c r="H3020" s="32"/>
      <c r="I3020" s="32"/>
      <c r="J3020" s="32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32"/>
      <c r="F3021" s="32"/>
      <c r="G3021" s="32"/>
      <c r="H3021" s="32"/>
      <c r="I3021" s="32"/>
      <c r="J3021" s="32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32"/>
      <c r="F3022" s="32"/>
      <c r="G3022" s="32"/>
      <c r="H3022" s="32"/>
      <c r="I3022" s="32"/>
      <c r="J3022" s="32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32"/>
      <c r="F3023" s="32"/>
      <c r="G3023" s="32"/>
      <c r="H3023" s="32"/>
      <c r="I3023" s="32"/>
      <c r="J3023" s="32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32"/>
      <c r="F3024" s="32"/>
      <c r="G3024" s="32"/>
      <c r="H3024" s="32"/>
      <c r="I3024" s="32"/>
      <c r="J3024" s="32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32"/>
      <c r="F3025" s="32"/>
      <c r="G3025" s="32"/>
      <c r="H3025" s="32"/>
      <c r="I3025" s="32"/>
      <c r="J3025" s="32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32"/>
      <c r="F3026" s="32"/>
      <c r="G3026" s="32"/>
      <c r="H3026" s="32"/>
      <c r="I3026" s="32"/>
      <c r="J3026" s="32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32"/>
      <c r="F3027" s="32"/>
      <c r="G3027" s="32"/>
      <c r="H3027" s="32"/>
      <c r="I3027" s="32"/>
      <c r="J3027" s="32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32"/>
      <c r="F3028" s="32"/>
      <c r="G3028" s="32"/>
      <c r="H3028" s="32"/>
      <c r="I3028" s="32"/>
      <c r="J3028" s="32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32"/>
      <c r="F3029" s="32"/>
      <c r="G3029" s="32"/>
      <c r="H3029" s="32"/>
      <c r="I3029" s="32"/>
      <c r="J3029" s="32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32"/>
      <c r="F3030" s="32"/>
      <c r="G3030" s="32"/>
      <c r="H3030" s="32"/>
      <c r="I3030" s="32"/>
      <c r="J3030" s="32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32"/>
      <c r="F3031" s="32"/>
      <c r="G3031" s="32"/>
      <c r="H3031" s="32"/>
      <c r="I3031" s="32"/>
      <c r="J3031" s="32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32"/>
      <c r="F3032" s="32"/>
      <c r="G3032" s="32"/>
      <c r="H3032" s="32"/>
      <c r="I3032" s="32"/>
      <c r="J3032" s="32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32"/>
      <c r="F3033" s="32"/>
      <c r="G3033" s="32"/>
      <c r="H3033" s="32"/>
      <c r="I3033" s="32"/>
      <c r="J3033" s="32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32"/>
      <c r="F3034" s="32"/>
      <c r="G3034" s="32"/>
      <c r="H3034" s="32"/>
      <c r="I3034" s="32"/>
      <c r="J3034" s="32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32"/>
      <c r="F3035" s="32"/>
      <c r="G3035" s="32"/>
      <c r="H3035" s="32"/>
      <c r="I3035" s="32"/>
      <c r="J3035" s="32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32"/>
      <c r="F3036" s="32"/>
      <c r="G3036" s="32"/>
      <c r="H3036" s="32"/>
      <c r="I3036" s="32"/>
      <c r="J3036" s="32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32"/>
      <c r="F3037" s="32"/>
      <c r="G3037" s="32"/>
      <c r="H3037" s="32"/>
      <c r="I3037" s="32"/>
      <c r="J3037" s="32"/>
    </row>
    <row r="3038" spans="1:10" s="1" customFormat="1" ht="11.1" hidden="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9">
        <f>C3038*$E$3423</f>
        <v>0.61350899826942007</v>
      </c>
      <c r="F3038" s="9">
        <f>C3038*$F$3423</f>
        <v>0.59971578936465064</v>
      </c>
      <c r="G3038" s="9">
        <f>C3038*$G$3423</f>
        <v>7.0404123845111716E-2</v>
      </c>
      <c r="H3038" s="9">
        <f>C3038*$H$3423</f>
        <v>0.20910013359182841</v>
      </c>
      <c r="I3038" s="9">
        <f>C3038*$I$3423</f>
        <v>7.0404123845111716E-2</v>
      </c>
      <c r="J3038" s="9">
        <f>C3038*$J$3423</f>
        <v>1.5631331689161225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32"/>
      <c r="F3039" s="32"/>
      <c r="G3039" s="32"/>
      <c r="H3039" s="32"/>
      <c r="I3039" s="32"/>
      <c r="J3039" s="32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32"/>
      <c r="F3040" s="32"/>
      <c r="G3040" s="32"/>
      <c r="H3040" s="32"/>
      <c r="I3040" s="32"/>
      <c r="J3040" s="32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32"/>
      <c r="F3041" s="32"/>
      <c r="G3041" s="32"/>
      <c r="H3041" s="32"/>
      <c r="I3041" s="32"/>
      <c r="J3041" s="32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32"/>
      <c r="F3042" s="32"/>
      <c r="G3042" s="32"/>
      <c r="H3042" s="32"/>
      <c r="I3042" s="32"/>
      <c r="J3042" s="32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32"/>
      <c r="F3043" s="32"/>
      <c r="G3043" s="32"/>
      <c r="H3043" s="32"/>
      <c r="I3043" s="32"/>
      <c r="J3043" s="32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32"/>
      <c r="F3044" s="32"/>
      <c r="G3044" s="32"/>
      <c r="H3044" s="32"/>
      <c r="I3044" s="32"/>
      <c r="J3044" s="32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32"/>
      <c r="F3045" s="32"/>
      <c r="G3045" s="32"/>
      <c r="H3045" s="32"/>
      <c r="I3045" s="32"/>
      <c r="J3045" s="32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32"/>
      <c r="F3046" s="32"/>
      <c r="G3046" s="32"/>
      <c r="H3046" s="32"/>
      <c r="I3046" s="32"/>
      <c r="J3046" s="32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32"/>
      <c r="F3047" s="32"/>
      <c r="G3047" s="32"/>
      <c r="H3047" s="32"/>
      <c r="I3047" s="32"/>
      <c r="J3047" s="32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32"/>
      <c r="F3048" s="32"/>
      <c r="G3048" s="32"/>
      <c r="H3048" s="32"/>
      <c r="I3048" s="32"/>
      <c r="J3048" s="32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32"/>
      <c r="F3049" s="32"/>
      <c r="G3049" s="32"/>
      <c r="H3049" s="32"/>
      <c r="I3049" s="32"/>
      <c r="J3049" s="32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32"/>
      <c r="F3050" s="32"/>
      <c r="G3050" s="32"/>
      <c r="H3050" s="32"/>
      <c r="I3050" s="32"/>
      <c r="J3050" s="32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32"/>
      <c r="F3051" s="32"/>
      <c r="G3051" s="32"/>
      <c r="H3051" s="32"/>
      <c r="I3051" s="32"/>
      <c r="J3051" s="32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32"/>
      <c r="F3052" s="32"/>
      <c r="G3052" s="32"/>
      <c r="H3052" s="32"/>
      <c r="I3052" s="32"/>
      <c r="J3052" s="32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32"/>
      <c r="F3053" s="32"/>
      <c r="G3053" s="32"/>
      <c r="H3053" s="32"/>
      <c r="I3053" s="32"/>
      <c r="J3053" s="32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32"/>
      <c r="F3054" s="32"/>
      <c r="G3054" s="32"/>
      <c r="H3054" s="32"/>
      <c r="I3054" s="32"/>
      <c r="J3054" s="32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32"/>
      <c r="F3055" s="32"/>
      <c r="G3055" s="32"/>
      <c r="H3055" s="32"/>
      <c r="I3055" s="32"/>
      <c r="J3055" s="32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32"/>
      <c r="F3056" s="32"/>
      <c r="G3056" s="32"/>
      <c r="H3056" s="32"/>
      <c r="I3056" s="32"/>
      <c r="J3056" s="32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32"/>
      <c r="F3057" s="32"/>
      <c r="G3057" s="32"/>
      <c r="H3057" s="32"/>
      <c r="I3057" s="32"/>
      <c r="J3057" s="32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32"/>
      <c r="F3058" s="32"/>
      <c r="G3058" s="32"/>
      <c r="H3058" s="32"/>
      <c r="I3058" s="32"/>
      <c r="J3058" s="32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32"/>
      <c r="F3059" s="32"/>
      <c r="G3059" s="32"/>
      <c r="H3059" s="32"/>
      <c r="I3059" s="32"/>
      <c r="J3059" s="32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32"/>
      <c r="F3060" s="32"/>
      <c r="G3060" s="32"/>
      <c r="H3060" s="32"/>
      <c r="I3060" s="32"/>
      <c r="J3060" s="32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32"/>
      <c r="F3061" s="32"/>
      <c r="G3061" s="32"/>
      <c r="H3061" s="32"/>
      <c r="I3061" s="32"/>
      <c r="J3061" s="32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32"/>
      <c r="F3062" s="32"/>
      <c r="G3062" s="32"/>
      <c r="H3062" s="32"/>
      <c r="I3062" s="32"/>
      <c r="J3062" s="32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32"/>
      <c r="F3063" s="32"/>
      <c r="G3063" s="32"/>
      <c r="H3063" s="32"/>
      <c r="I3063" s="32"/>
      <c r="J3063" s="32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32"/>
      <c r="F3064" s="32"/>
      <c r="G3064" s="32"/>
      <c r="H3064" s="32"/>
      <c r="I3064" s="32"/>
      <c r="J3064" s="32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32"/>
      <c r="F3065" s="32"/>
      <c r="G3065" s="32"/>
      <c r="H3065" s="32"/>
      <c r="I3065" s="32"/>
      <c r="J3065" s="32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32"/>
      <c r="F3066" s="32"/>
      <c r="G3066" s="32"/>
      <c r="H3066" s="32"/>
      <c r="I3066" s="32"/>
      <c r="J3066" s="32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32"/>
      <c r="F3067" s="32"/>
      <c r="G3067" s="32"/>
      <c r="H3067" s="32"/>
      <c r="I3067" s="32"/>
      <c r="J3067" s="32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32"/>
      <c r="F3068" s="32"/>
      <c r="G3068" s="32"/>
      <c r="H3068" s="32"/>
      <c r="I3068" s="32"/>
      <c r="J3068" s="32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32"/>
      <c r="F3069" s="32"/>
      <c r="G3069" s="32"/>
      <c r="H3069" s="32"/>
      <c r="I3069" s="32"/>
      <c r="J3069" s="32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32"/>
      <c r="F3070" s="32"/>
      <c r="G3070" s="32"/>
      <c r="H3070" s="32"/>
      <c r="I3070" s="32"/>
      <c r="J3070" s="32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32"/>
      <c r="F3071" s="32"/>
      <c r="G3071" s="32"/>
      <c r="H3071" s="32"/>
      <c r="I3071" s="32"/>
      <c r="J3071" s="32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32"/>
      <c r="F3072" s="32"/>
      <c r="G3072" s="32"/>
      <c r="H3072" s="32"/>
      <c r="I3072" s="32"/>
      <c r="J3072" s="32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32"/>
      <c r="F3073" s="32"/>
      <c r="G3073" s="32"/>
      <c r="H3073" s="32"/>
      <c r="I3073" s="32"/>
      <c r="J3073" s="32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32"/>
      <c r="F3074" s="32"/>
      <c r="G3074" s="32"/>
      <c r="H3074" s="32"/>
      <c r="I3074" s="32"/>
      <c r="J3074" s="32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32"/>
      <c r="F3075" s="32"/>
      <c r="G3075" s="32"/>
      <c r="H3075" s="32"/>
      <c r="I3075" s="32"/>
      <c r="J3075" s="32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32"/>
      <c r="F3076" s="32"/>
      <c r="G3076" s="32"/>
      <c r="H3076" s="32"/>
      <c r="I3076" s="32"/>
      <c r="J3076" s="32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32"/>
      <c r="F3077" s="32"/>
      <c r="G3077" s="32"/>
      <c r="H3077" s="32"/>
      <c r="I3077" s="32"/>
      <c r="J3077" s="32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32"/>
      <c r="F3078" s="32"/>
      <c r="G3078" s="32"/>
      <c r="H3078" s="32"/>
      <c r="I3078" s="32"/>
      <c r="J3078" s="32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32"/>
      <c r="F3079" s="32"/>
      <c r="G3079" s="32"/>
      <c r="H3079" s="32"/>
      <c r="I3079" s="32"/>
      <c r="J3079" s="32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32"/>
      <c r="F3080" s="32"/>
      <c r="G3080" s="32"/>
      <c r="H3080" s="32"/>
      <c r="I3080" s="32"/>
      <c r="J3080" s="32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32"/>
      <c r="F3081" s="32"/>
      <c r="G3081" s="32"/>
      <c r="H3081" s="32"/>
      <c r="I3081" s="32"/>
      <c r="J3081" s="32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32"/>
      <c r="F3082" s="32"/>
      <c r="G3082" s="32"/>
      <c r="H3082" s="32"/>
      <c r="I3082" s="32"/>
      <c r="J3082" s="32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32"/>
      <c r="F3083" s="32"/>
      <c r="G3083" s="32"/>
      <c r="H3083" s="32"/>
      <c r="I3083" s="32"/>
      <c r="J3083" s="32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32"/>
      <c r="F3084" s="32"/>
      <c r="G3084" s="32"/>
      <c r="H3084" s="32"/>
      <c r="I3084" s="32"/>
      <c r="J3084" s="32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32"/>
      <c r="F3085" s="32"/>
      <c r="G3085" s="32"/>
      <c r="H3085" s="32"/>
      <c r="I3085" s="32"/>
      <c r="J3085" s="32"/>
    </row>
    <row r="3086" spans="1:10" s="1" customFormat="1" ht="11.1" hidden="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9">
        <f>C3086*$E$3423</f>
        <v>0.11814530070125921</v>
      </c>
      <c r="F3086" s="9">
        <f>C3086*$F$3423</f>
        <v>0.11548910035491379</v>
      </c>
      <c r="G3086" s="9">
        <f>C3086*$G$3423</f>
        <v>1.3557937056754687E-2</v>
      </c>
      <c r="H3086" s="9">
        <f>C3086*$H$3423</f>
        <v>4.0267051061297215E-2</v>
      </c>
      <c r="I3086" s="9">
        <f>C3086*$I$3423</f>
        <v>1.3557937056754687E-2</v>
      </c>
      <c r="J3086" s="9">
        <f>C3086*$J$3423</f>
        <v>0.3010173262309796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32"/>
      <c r="F3087" s="32"/>
      <c r="G3087" s="32"/>
      <c r="H3087" s="32"/>
      <c r="I3087" s="32"/>
      <c r="J3087" s="32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32"/>
      <c r="F3088" s="32"/>
      <c r="G3088" s="32"/>
      <c r="H3088" s="32"/>
      <c r="I3088" s="32"/>
      <c r="J3088" s="32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32"/>
      <c r="F3089" s="32"/>
      <c r="G3089" s="32"/>
      <c r="H3089" s="32"/>
      <c r="I3089" s="32"/>
      <c r="J3089" s="32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32"/>
      <c r="F3090" s="32"/>
      <c r="G3090" s="32"/>
      <c r="H3090" s="32"/>
      <c r="I3090" s="32"/>
      <c r="J3090" s="32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32"/>
      <c r="F3091" s="32"/>
      <c r="G3091" s="32"/>
      <c r="H3091" s="32"/>
      <c r="I3091" s="32"/>
      <c r="J3091" s="32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32"/>
      <c r="F3092" s="32"/>
      <c r="G3092" s="32"/>
      <c r="H3092" s="32"/>
      <c r="I3092" s="32"/>
      <c r="J3092" s="32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32"/>
      <c r="F3093" s="32"/>
      <c r="G3093" s="32"/>
      <c r="H3093" s="32"/>
      <c r="I3093" s="32"/>
      <c r="J3093" s="32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32"/>
      <c r="F3094" s="32"/>
      <c r="G3094" s="32"/>
      <c r="H3094" s="32"/>
      <c r="I3094" s="32"/>
      <c r="J3094" s="32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32"/>
      <c r="F3095" s="32"/>
      <c r="G3095" s="32"/>
      <c r="H3095" s="32"/>
      <c r="I3095" s="32"/>
      <c r="J3095" s="32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32"/>
      <c r="F3096" s="32"/>
      <c r="G3096" s="32"/>
      <c r="H3096" s="32"/>
      <c r="I3096" s="32"/>
      <c r="J3096" s="32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32"/>
      <c r="F3097" s="32"/>
      <c r="G3097" s="32"/>
      <c r="H3097" s="32"/>
      <c r="I3097" s="32"/>
      <c r="J3097" s="32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32"/>
      <c r="F3098" s="32"/>
      <c r="G3098" s="32"/>
      <c r="H3098" s="32"/>
      <c r="I3098" s="32"/>
      <c r="J3098" s="32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32"/>
      <c r="F3099" s="32"/>
      <c r="G3099" s="32"/>
      <c r="H3099" s="32"/>
      <c r="I3099" s="32"/>
      <c r="J3099" s="32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32"/>
      <c r="F3100" s="32"/>
      <c r="G3100" s="32"/>
      <c r="H3100" s="32"/>
      <c r="I3100" s="32"/>
      <c r="J3100" s="32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32"/>
      <c r="F3101" s="32"/>
      <c r="G3101" s="32"/>
      <c r="H3101" s="32"/>
      <c r="I3101" s="32"/>
      <c r="J3101" s="32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32"/>
      <c r="F3102" s="32"/>
      <c r="G3102" s="32"/>
      <c r="H3102" s="32"/>
      <c r="I3102" s="32"/>
      <c r="J3102" s="32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32"/>
      <c r="F3103" s="32"/>
      <c r="G3103" s="32"/>
      <c r="H3103" s="32"/>
      <c r="I3103" s="32"/>
      <c r="J3103" s="32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32"/>
      <c r="F3104" s="32"/>
      <c r="G3104" s="32"/>
      <c r="H3104" s="32"/>
      <c r="I3104" s="32"/>
      <c r="J3104" s="32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32"/>
      <c r="F3105" s="32"/>
      <c r="G3105" s="32"/>
      <c r="H3105" s="32"/>
      <c r="I3105" s="32"/>
      <c r="J3105" s="32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32"/>
      <c r="F3106" s="32"/>
      <c r="G3106" s="32"/>
      <c r="H3106" s="32"/>
      <c r="I3106" s="32"/>
      <c r="J3106" s="32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32"/>
      <c r="F3107" s="32"/>
      <c r="G3107" s="32"/>
      <c r="H3107" s="32"/>
      <c r="I3107" s="32"/>
      <c r="J3107" s="32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32"/>
      <c r="F3108" s="32"/>
      <c r="G3108" s="32"/>
      <c r="H3108" s="32"/>
      <c r="I3108" s="32"/>
      <c r="J3108" s="32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32"/>
      <c r="F3109" s="32"/>
      <c r="G3109" s="32"/>
      <c r="H3109" s="32"/>
      <c r="I3109" s="32"/>
      <c r="J3109" s="32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32"/>
      <c r="F3110" s="32"/>
      <c r="G3110" s="32"/>
      <c r="H3110" s="32"/>
      <c r="I3110" s="32"/>
      <c r="J3110" s="32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32"/>
      <c r="F3111" s="32"/>
      <c r="G3111" s="32"/>
      <c r="H3111" s="32"/>
      <c r="I3111" s="32"/>
      <c r="J3111" s="32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32"/>
      <c r="F3112" s="32"/>
      <c r="G3112" s="32"/>
      <c r="H3112" s="32"/>
      <c r="I3112" s="32"/>
      <c r="J3112" s="32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32"/>
      <c r="F3113" s="32"/>
      <c r="G3113" s="32"/>
      <c r="H3113" s="32"/>
      <c r="I3113" s="32"/>
      <c r="J3113" s="32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32"/>
      <c r="F3114" s="32"/>
      <c r="G3114" s="32"/>
      <c r="H3114" s="32"/>
      <c r="I3114" s="32"/>
      <c r="J3114" s="32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32"/>
      <c r="F3115" s="32"/>
      <c r="G3115" s="32"/>
      <c r="H3115" s="32"/>
      <c r="I3115" s="32"/>
      <c r="J3115" s="32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32"/>
      <c r="F3116" s="32"/>
      <c r="G3116" s="32"/>
      <c r="H3116" s="32"/>
      <c r="I3116" s="32"/>
      <c r="J3116" s="32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32"/>
      <c r="F3117" s="32"/>
      <c r="G3117" s="32"/>
      <c r="H3117" s="32"/>
      <c r="I3117" s="32"/>
      <c r="J3117" s="32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32"/>
      <c r="F3118" s="32"/>
      <c r="G3118" s="32"/>
      <c r="H3118" s="32"/>
      <c r="I3118" s="32"/>
      <c r="J3118" s="32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32"/>
      <c r="F3119" s="32"/>
      <c r="G3119" s="32"/>
      <c r="H3119" s="32"/>
      <c r="I3119" s="32"/>
      <c r="J3119" s="32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32"/>
      <c r="F3120" s="32"/>
      <c r="G3120" s="32"/>
      <c r="H3120" s="32"/>
      <c r="I3120" s="32"/>
      <c r="J3120" s="32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32"/>
      <c r="F3121" s="32"/>
      <c r="G3121" s="32"/>
      <c r="H3121" s="32"/>
      <c r="I3121" s="32"/>
      <c r="J3121" s="32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32"/>
      <c r="F3122" s="32"/>
      <c r="G3122" s="32"/>
      <c r="H3122" s="32"/>
      <c r="I3122" s="32"/>
      <c r="J3122" s="32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32"/>
      <c r="F3123" s="32"/>
      <c r="G3123" s="32"/>
      <c r="H3123" s="32"/>
      <c r="I3123" s="32"/>
      <c r="J3123" s="32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32"/>
      <c r="F3124" s="32"/>
      <c r="G3124" s="32"/>
      <c r="H3124" s="32"/>
      <c r="I3124" s="32"/>
      <c r="J3124" s="32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32"/>
      <c r="F3125" s="32"/>
      <c r="G3125" s="32"/>
      <c r="H3125" s="32"/>
      <c r="I3125" s="32"/>
      <c r="J3125" s="32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32"/>
      <c r="F3126" s="32"/>
      <c r="G3126" s="32"/>
      <c r="H3126" s="32"/>
      <c r="I3126" s="32"/>
      <c r="J3126" s="32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32"/>
      <c r="F3127" s="32"/>
      <c r="G3127" s="32"/>
      <c r="H3127" s="32"/>
      <c r="I3127" s="32"/>
      <c r="J3127" s="32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32"/>
      <c r="F3128" s="32"/>
      <c r="G3128" s="32"/>
      <c r="H3128" s="32"/>
      <c r="I3128" s="32"/>
      <c r="J3128" s="32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32"/>
      <c r="F3129" s="32"/>
      <c r="G3129" s="32"/>
      <c r="H3129" s="32"/>
      <c r="I3129" s="32"/>
      <c r="J3129" s="32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32"/>
      <c r="F3130" s="32"/>
      <c r="G3130" s="32"/>
      <c r="H3130" s="32"/>
      <c r="I3130" s="32"/>
      <c r="J3130" s="32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32"/>
      <c r="F3131" s="32"/>
      <c r="G3131" s="32"/>
      <c r="H3131" s="32"/>
      <c r="I3131" s="32"/>
      <c r="J3131" s="32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32"/>
      <c r="F3132" s="32"/>
      <c r="G3132" s="32"/>
      <c r="H3132" s="32"/>
      <c r="I3132" s="32"/>
      <c r="J3132" s="32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32"/>
      <c r="F3133" s="32"/>
      <c r="G3133" s="32"/>
      <c r="H3133" s="32"/>
      <c r="I3133" s="32"/>
      <c r="J3133" s="32"/>
    </row>
    <row r="3134" spans="1:10" s="1" customFormat="1" ht="11.1" hidden="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9">
        <f>C3134*$E$3423</f>
        <v>8.2982797998457855E-2</v>
      </c>
      <c r="F3134" s="9">
        <f>C3134*$F$3423</f>
        <v>8.1117138209402292E-2</v>
      </c>
      <c r="G3134" s="9">
        <f>C3134*$G$3423</f>
        <v>9.5228125484341768E-3</v>
      </c>
      <c r="H3134" s="9">
        <f>C3134*$H$3423</f>
        <v>2.8282737818429375E-2</v>
      </c>
      <c r="I3134" s="9">
        <f>C3134*$I$3423</f>
        <v>9.5228125484341768E-3</v>
      </c>
      <c r="J3134" s="9">
        <f>C3134*$J$3423</f>
        <v>0.21142829912315789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32"/>
      <c r="F3135" s="32"/>
      <c r="G3135" s="32"/>
      <c r="H3135" s="32"/>
      <c r="I3135" s="32"/>
      <c r="J3135" s="32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32"/>
      <c r="F3136" s="32"/>
      <c r="G3136" s="32"/>
      <c r="H3136" s="32"/>
      <c r="I3136" s="32"/>
      <c r="J3136" s="32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32"/>
      <c r="F3137" s="32"/>
      <c r="G3137" s="32"/>
      <c r="H3137" s="32"/>
      <c r="I3137" s="32"/>
      <c r="J3137" s="32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32"/>
      <c r="F3138" s="32"/>
      <c r="G3138" s="32"/>
      <c r="H3138" s="32"/>
      <c r="I3138" s="32"/>
      <c r="J3138" s="32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32"/>
      <c r="F3139" s="32"/>
      <c r="G3139" s="32"/>
      <c r="H3139" s="32"/>
      <c r="I3139" s="32"/>
      <c r="J3139" s="32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32"/>
      <c r="F3140" s="32"/>
      <c r="G3140" s="32"/>
      <c r="H3140" s="32"/>
      <c r="I3140" s="32"/>
      <c r="J3140" s="32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32"/>
      <c r="F3141" s="32"/>
      <c r="G3141" s="32"/>
      <c r="H3141" s="32"/>
      <c r="I3141" s="32"/>
      <c r="J3141" s="32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32"/>
      <c r="F3142" s="32"/>
      <c r="G3142" s="32"/>
      <c r="H3142" s="32"/>
      <c r="I3142" s="32"/>
      <c r="J3142" s="32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32"/>
      <c r="F3143" s="32"/>
      <c r="G3143" s="32"/>
      <c r="H3143" s="32"/>
      <c r="I3143" s="32"/>
      <c r="J3143" s="32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32"/>
      <c r="F3144" s="32"/>
      <c r="G3144" s="32"/>
      <c r="H3144" s="32"/>
      <c r="I3144" s="32"/>
      <c r="J3144" s="32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32"/>
      <c r="F3145" s="32"/>
      <c r="G3145" s="32"/>
      <c r="H3145" s="32"/>
      <c r="I3145" s="32"/>
      <c r="J3145" s="32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32"/>
      <c r="F3146" s="32"/>
      <c r="G3146" s="32"/>
      <c r="H3146" s="32"/>
      <c r="I3146" s="32"/>
      <c r="J3146" s="32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32"/>
      <c r="F3147" s="32"/>
      <c r="G3147" s="32"/>
      <c r="H3147" s="32"/>
      <c r="I3147" s="32"/>
      <c r="J3147" s="32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32"/>
      <c r="F3148" s="32"/>
      <c r="G3148" s="32"/>
      <c r="H3148" s="32"/>
      <c r="I3148" s="32"/>
      <c r="J3148" s="32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32"/>
      <c r="F3149" s="32"/>
      <c r="G3149" s="32"/>
      <c r="H3149" s="32"/>
      <c r="I3149" s="32"/>
      <c r="J3149" s="32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32"/>
      <c r="F3150" s="32"/>
      <c r="G3150" s="32"/>
      <c r="H3150" s="32"/>
      <c r="I3150" s="32"/>
      <c r="J3150" s="32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32"/>
      <c r="F3151" s="32"/>
      <c r="G3151" s="32"/>
      <c r="H3151" s="32"/>
      <c r="I3151" s="32"/>
      <c r="J3151" s="32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32"/>
      <c r="F3152" s="32"/>
      <c r="G3152" s="32"/>
      <c r="H3152" s="32"/>
      <c r="I3152" s="32"/>
      <c r="J3152" s="32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32"/>
      <c r="F3153" s="32"/>
      <c r="G3153" s="32"/>
      <c r="H3153" s="32"/>
      <c r="I3153" s="32"/>
      <c r="J3153" s="32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32"/>
      <c r="F3154" s="32"/>
      <c r="G3154" s="32"/>
      <c r="H3154" s="32"/>
      <c r="I3154" s="32"/>
      <c r="J3154" s="32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32"/>
      <c r="F3155" s="32"/>
      <c r="G3155" s="32"/>
      <c r="H3155" s="32"/>
      <c r="I3155" s="32"/>
      <c r="J3155" s="32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32"/>
      <c r="F3156" s="32"/>
      <c r="G3156" s="32"/>
      <c r="H3156" s="32"/>
      <c r="I3156" s="32"/>
      <c r="J3156" s="32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32"/>
      <c r="F3157" s="32"/>
      <c r="G3157" s="32"/>
      <c r="H3157" s="32"/>
      <c r="I3157" s="32"/>
      <c r="J3157" s="32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32"/>
      <c r="F3158" s="32"/>
      <c r="G3158" s="32"/>
      <c r="H3158" s="32"/>
      <c r="I3158" s="32"/>
      <c r="J3158" s="32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32"/>
      <c r="F3159" s="32"/>
      <c r="G3159" s="32"/>
      <c r="H3159" s="32"/>
      <c r="I3159" s="32"/>
      <c r="J3159" s="32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32"/>
      <c r="F3160" s="32"/>
      <c r="G3160" s="32"/>
      <c r="H3160" s="32"/>
      <c r="I3160" s="32"/>
      <c r="J3160" s="32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32"/>
      <c r="F3161" s="32"/>
      <c r="G3161" s="32"/>
      <c r="H3161" s="32"/>
      <c r="I3161" s="32"/>
      <c r="J3161" s="32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32"/>
      <c r="F3162" s="32"/>
      <c r="G3162" s="32"/>
      <c r="H3162" s="32"/>
      <c r="I3162" s="32"/>
      <c r="J3162" s="32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32"/>
      <c r="F3163" s="32"/>
      <c r="G3163" s="32"/>
      <c r="H3163" s="32"/>
      <c r="I3163" s="32"/>
      <c r="J3163" s="32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32"/>
      <c r="F3164" s="32"/>
      <c r="G3164" s="32"/>
      <c r="H3164" s="32"/>
      <c r="I3164" s="32"/>
      <c r="J3164" s="32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32"/>
      <c r="F3165" s="32"/>
      <c r="G3165" s="32"/>
      <c r="H3165" s="32"/>
      <c r="I3165" s="32"/>
      <c r="J3165" s="32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32"/>
      <c r="F3166" s="32"/>
      <c r="G3166" s="32"/>
      <c r="H3166" s="32"/>
      <c r="I3166" s="32"/>
      <c r="J3166" s="32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32"/>
      <c r="F3167" s="32"/>
      <c r="G3167" s="32"/>
      <c r="H3167" s="32"/>
      <c r="I3167" s="32"/>
      <c r="J3167" s="32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32"/>
      <c r="F3168" s="32"/>
      <c r="G3168" s="32"/>
      <c r="H3168" s="32"/>
      <c r="I3168" s="32"/>
      <c r="J3168" s="32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32"/>
      <c r="F3169" s="32"/>
      <c r="G3169" s="32"/>
      <c r="H3169" s="32"/>
      <c r="I3169" s="32"/>
      <c r="J3169" s="32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32"/>
      <c r="F3170" s="32"/>
      <c r="G3170" s="32"/>
      <c r="H3170" s="32"/>
      <c r="I3170" s="32"/>
      <c r="J3170" s="32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32"/>
      <c r="F3171" s="32"/>
      <c r="G3171" s="32"/>
      <c r="H3171" s="32"/>
      <c r="I3171" s="32"/>
      <c r="J3171" s="32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32"/>
      <c r="F3172" s="32"/>
      <c r="G3172" s="32"/>
      <c r="H3172" s="32"/>
      <c r="I3172" s="32"/>
      <c r="J3172" s="32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32"/>
      <c r="F3173" s="32"/>
      <c r="G3173" s="32"/>
      <c r="H3173" s="32"/>
      <c r="I3173" s="32"/>
      <c r="J3173" s="32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32"/>
      <c r="F3174" s="32"/>
      <c r="G3174" s="32"/>
      <c r="H3174" s="32"/>
      <c r="I3174" s="32"/>
      <c r="J3174" s="32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32"/>
      <c r="F3175" s="32"/>
      <c r="G3175" s="32"/>
      <c r="H3175" s="32"/>
      <c r="I3175" s="32"/>
      <c r="J3175" s="32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32"/>
      <c r="F3176" s="32"/>
      <c r="G3176" s="32"/>
      <c r="H3176" s="32"/>
      <c r="I3176" s="32"/>
      <c r="J3176" s="32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32"/>
      <c r="F3177" s="32"/>
      <c r="G3177" s="32"/>
      <c r="H3177" s="32"/>
      <c r="I3177" s="32"/>
      <c r="J3177" s="32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32"/>
      <c r="F3178" s="32"/>
      <c r="G3178" s="32"/>
      <c r="H3178" s="32"/>
      <c r="I3178" s="32"/>
      <c r="J3178" s="32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32"/>
      <c r="F3179" s="32"/>
      <c r="G3179" s="32"/>
      <c r="H3179" s="32"/>
      <c r="I3179" s="32"/>
      <c r="J3179" s="32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32"/>
      <c r="F3180" s="32"/>
      <c r="G3180" s="32"/>
      <c r="H3180" s="32"/>
      <c r="I3180" s="32"/>
      <c r="J3180" s="32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32"/>
      <c r="F3181" s="32"/>
      <c r="G3181" s="32"/>
      <c r="H3181" s="32"/>
      <c r="I3181" s="32"/>
      <c r="J3181" s="32"/>
    </row>
    <row r="3182" spans="1:10" s="1" customFormat="1" ht="11.1" hidden="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9">
        <f>C3182*$E$3423</f>
        <v>0.11494122172172684</v>
      </c>
      <c r="F3182" s="9">
        <f>C3182*$F$3423</f>
        <v>0.1123570570437037</v>
      </c>
      <c r="G3182" s="9">
        <f>C3182*$G$3423</f>
        <v>1.3190248279701977E-2</v>
      </c>
      <c r="H3182" s="9">
        <f>C3182*$H$3423</f>
        <v>3.9175015990012454E-2</v>
      </c>
      <c r="I3182" s="9">
        <f>C3182*$I$3423</f>
        <v>1.3190248279701977E-2</v>
      </c>
      <c r="J3182" s="9">
        <f>C3182*$J$3423</f>
        <v>0.29285379131484696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32"/>
      <c r="F3183" s="32"/>
      <c r="G3183" s="32"/>
      <c r="H3183" s="32"/>
      <c r="I3183" s="32"/>
      <c r="J3183" s="32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32"/>
      <c r="F3184" s="32"/>
      <c r="G3184" s="32"/>
      <c r="H3184" s="32"/>
      <c r="I3184" s="32"/>
      <c r="J3184" s="32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32"/>
      <c r="F3185" s="32"/>
      <c r="G3185" s="32"/>
      <c r="H3185" s="32"/>
      <c r="I3185" s="32"/>
      <c r="J3185" s="32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32"/>
      <c r="F3186" s="32"/>
      <c r="G3186" s="32"/>
      <c r="H3186" s="32"/>
      <c r="I3186" s="32"/>
      <c r="J3186" s="32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32"/>
      <c r="F3187" s="32"/>
      <c r="G3187" s="32"/>
      <c r="H3187" s="32"/>
      <c r="I3187" s="32"/>
      <c r="J3187" s="32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32"/>
      <c r="F3188" s="32"/>
      <c r="G3188" s="32"/>
      <c r="H3188" s="32"/>
      <c r="I3188" s="32"/>
      <c r="J3188" s="32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32"/>
      <c r="F3189" s="32"/>
      <c r="G3189" s="32"/>
      <c r="H3189" s="32"/>
      <c r="I3189" s="32"/>
      <c r="J3189" s="32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32"/>
      <c r="F3190" s="32"/>
      <c r="G3190" s="32"/>
      <c r="H3190" s="32"/>
      <c r="I3190" s="32"/>
      <c r="J3190" s="32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32"/>
      <c r="F3191" s="32"/>
      <c r="G3191" s="32"/>
      <c r="H3191" s="32"/>
      <c r="I3191" s="32"/>
      <c r="J3191" s="32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32"/>
      <c r="F3192" s="32"/>
      <c r="G3192" s="32"/>
      <c r="H3192" s="32"/>
      <c r="I3192" s="32"/>
      <c r="J3192" s="32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32"/>
      <c r="F3193" s="32"/>
      <c r="G3193" s="32"/>
      <c r="H3193" s="32"/>
      <c r="I3193" s="32"/>
      <c r="J3193" s="32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32"/>
      <c r="F3194" s="32"/>
      <c r="G3194" s="32"/>
      <c r="H3194" s="32"/>
      <c r="I3194" s="32"/>
      <c r="J3194" s="32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32"/>
      <c r="F3195" s="32"/>
      <c r="G3195" s="32"/>
      <c r="H3195" s="32"/>
      <c r="I3195" s="32"/>
      <c r="J3195" s="32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32"/>
      <c r="F3196" s="32"/>
      <c r="G3196" s="32"/>
      <c r="H3196" s="32"/>
      <c r="I3196" s="32"/>
      <c r="J3196" s="32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32"/>
      <c r="F3197" s="32"/>
      <c r="G3197" s="32"/>
      <c r="H3197" s="32"/>
      <c r="I3197" s="32"/>
      <c r="J3197" s="32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32"/>
      <c r="F3198" s="32"/>
      <c r="G3198" s="32"/>
      <c r="H3198" s="32"/>
      <c r="I3198" s="32"/>
      <c r="J3198" s="32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32"/>
      <c r="F3199" s="32"/>
      <c r="G3199" s="32"/>
      <c r="H3199" s="32"/>
      <c r="I3199" s="32"/>
      <c r="J3199" s="32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32"/>
      <c r="F3200" s="32"/>
      <c r="G3200" s="32"/>
      <c r="H3200" s="32"/>
      <c r="I3200" s="32"/>
      <c r="J3200" s="32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32"/>
      <c r="F3201" s="32"/>
      <c r="G3201" s="32"/>
      <c r="H3201" s="32"/>
      <c r="I3201" s="32"/>
      <c r="J3201" s="32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32"/>
      <c r="F3202" s="32"/>
      <c r="G3202" s="32"/>
      <c r="H3202" s="32"/>
      <c r="I3202" s="32"/>
      <c r="J3202" s="32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32"/>
      <c r="F3203" s="32"/>
      <c r="G3203" s="32"/>
      <c r="H3203" s="32"/>
      <c r="I3203" s="32"/>
      <c r="J3203" s="32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32"/>
      <c r="F3204" s="32"/>
      <c r="G3204" s="32"/>
      <c r="H3204" s="32"/>
      <c r="I3204" s="32"/>
      <c r="J3204" s="32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32"/>
      <c r="F3205" s="32"/>
      <c r="G3205" s="32"/>
      <c r="H3205" s="32"/>
      <c r="I3205" s="32"/>
      <c r="J3205" s="32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32"/>
      <c r="F3206" s="32"/>
      <c r="G3206" s="32"/>
      <c r="H3206" s="32"/>
      <c r="I3206" s="32"/>
      <c r="J3206" s="32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32"/>
      <c r="F3207" s="32"/>
      <c r="G3207" s="32"/>
      <c r="H3207" s="32"/>
      <c r="I3207" s="32"/>
      <c r="J3207" s="32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32"/>
      <c r="F3208" s="32"/>
      <c r="G3208" s="32"/>
      <c r="H3208" s="32"/>
      <c r="I3208" s="32"/>
      <c r="J3208" s="32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32"/>
      <c r="F3209" s="32"/>
      <c r="G3209" s="32"/>
      <c r="H3209" s="32"/>
      <c r="I3209" s="32"/>
      <c r="J3209" s="32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32"/>
      <c r="F3210" s="32"/>
      <c r="G3210" s="32"/>
      <c r="H3210" s="32"/>
      <c r="I3210" s="32"/>
      <c r="J3210" s="32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32"/>
      <c r="F3211" s="32"/>
      <c r="G3211" s="32"/>
      <c r="H3211" s="32"/>
      <c r="I3211" s="32"/>
      <c r="J3211" s="32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32"/>
      <c r="F3212" s="32"/>
      <c r="G3212" s="32"/>
      <c r="H3212" s="32"/>
      <c r="I3212" s="32"/>
      <c r="J3212" s="32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32"/>
      <c r="F3213" s="32"/>
      <c r="G3213" s="32"/>
      <c r="H3213" s="32"/>
      <c r="I3213" s="32"/>
      <c r="J3213" s="32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32"/>
      <c r="F3214" s="32"/>
      <c r="G3214" s="32"/>
      <c r="H3214" s="32"/>
      <c r="I3214" s="32"/>
      <c r="J3214" s="32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32"/>
      <c r="F3215" s="32"/>
      <c r="G3215" s="32"/>
      <c r="H3215" s="32"/>
      <c r="I3215" s="32"/>
      <c r="J3215" s="32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32"/>
      <c r="F3216" s="32"/>
      <c r="G3216" s="32"/>
      <c r="H3216" s="32"/>
      <c r="I3216" s="32"/>
      <c r="J3216" s="32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32"/>
      <c r="F3217" s="32"/>
      <c r="G3217" s="32"/>
      <c r="H3217" s="32"/>
      <c r="I3217" s="32"/>
      <c r="J3217" s="32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32"/>
      <c r="F3218" s="32"/>
      <c r="G3218" s="32"/>
      <c r="H3218" s="32"/>
      <c r="I3218" s="32"/>
      <c r="J3218" s="32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32"/>
      <c r="F3219" s="32"/>
      <c r="G3219" s="32"/>
      <c r="H3219" s="32"/>
      <c r="I3219" s="32"/>
      <c r="J3219" s="32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32"/>
      <c r="F3220" s="32"/>
      <c r="G3220" s="32"/>
      <c r="H3220" s="32"/>
      <c r="I3220" s="32"/>
      <c r="J3220" s="32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32"/>
      <c r="F3221" s="32"/>
      <c r="G3221" s="32"/>
      <c r="H3221" s="32"/>
      <c r="I3221" s="32"/>
      <c r="J3221" s="32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32"/>
      <c r="F3222" s="32"/>
      <c r="G3222" s="32"/>
      <c r="H3222" s="32"/>
      <c r="I3222" s="32"/>
      <c r="J3222" s="32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32"/>
      <c r="F3223" s="32"/>
      <c r="G3223" s="32"/>
      <c r="H3223" s="32"/>
      <c r="I3223" s="32"/>
      <c r="J3223" s="32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32"/>
      <c r="F3224" s="32"/>
      <c r="G3224" s="32"/>
      <c r="H3224" s="32"/>
      <c r="I3224" s="32"/>
      <c r="J3224" s="32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32"/>
      <c r="F3225" s="32"/>
      <c r="G3225" s="32"/>
      <c r="H3225" s="32"/>
      <c r="I3225" s="32"/>
      <c r="J3225" s="32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32"/>
      <c r="F3226" s="32"/>
      <c r="G3226" s="32"/>
      <c r="H3226" s="32"/>
      <c r="I3226" s="32"/>
      <c r="J3226" s="32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32"/>
      <c r="F3227" s="32"/>
      <c r="G3227" s="32"/>
      <c r="H3227" s="32"/>
      <c r="I3227" s="32"/>
      <c r="J3227" s="32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32"/>
      <c r="F3228" s="32"/>
      <c r="G3228" s="32"/>
      <c r="H3228" s="32"/>
      <c r="I3228" s="32"/>
      <c r="J3228" s="32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32"/>
      <c r="F3229" s="32"/>
      <c r="G3229" s="32"/>
      <c r="H3229" s="32"/>
      <c r="I3229" s="32"/>
      <c r="J3229" s="32"/>
    </row>
    <row r="3230" spans="1:10" s="1" customFormat="1" ht="11.1" hidden="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9">
        <f>C3230*$E$3423</f>
        <v>0.24441241343264639</v>
      </c>
      <c r="F3230" s="9">
        <f>C3230*$F$3423</f>
        <v>0.2389174141956264</v>
      </c>
      <c r="G3230" s="9">
        <f>C3230*$G$3423</f>
        <v>2.8047904550925616E-2</v>
      </c>
      <c r="H3230" s="9">
        <f>C3230*$H$3423</f>
        <v>8.3302231009534877E-2</v>
      </c>
      <c r="I3230" s="9">
        <f>C3230*$I$3423</f>
        <v>2.8047904550925616E-2</v>
      </c>
      <c r="J3230" s="9">
        <f>C3230*$J$3423</f>
        <v>0.62272786773965894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26"/>
      <c r="F3231" s="26"/>
      <c r="G3231" s="26"/>
      <c r="H3231" s="26"/>
      <c r="I3231" s="26"/>
      <c r="J3231" s="2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26"/>
      <c r="F3232" s="26"/>
      <c r="G3232" s="26"/>
      <c r="H3232" s="26"/>
      <c r="I3232" s="26"/>
      <c r="J3232" s="2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26"/>
      <c r="F3233" s="26"/>
      <c r="G3233" s="26"/>
      <c r="H3233" s="26"/>
      <c r="I3233" s="26"/>
      <c r="J3233" s="2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26"/>
      <c r="F3234" s="26"/>
      <c r="G3234" s="26"/>
      <c r="H3234" s="26"/>
      <c r="I3234" s="26"/>
      <c r="J3234" s="2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26"/>
      <c r="F3235" s="26"/>
      <c r="G3235" s="26"/>
      <c r="H3235" s="26"/>
      <c r="I3235" s="26"/>
      <c r="J3235" s="2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26"/>
      <c r="F3236" s="26"/>
      <c r="G3236" s="26"/>
      <c r="H3236" s="26"/>
      <c r="I3236" s="26"/>
      <c r="J3236" s="2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26"/>
      <c r="F3237" s="26"/>
      <c r="G3237" s="26"/>
      <c r="H3237" s="26"/>
      <c r="I3237" s="26"/>
      <c r="J3237" s="2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26"/>
      <c r="F3238" s="26"/>
      <c r="G3238" s="26"/>
      <c r="H3238" s="26"/>
      <c r="I3238" s="26"/>
      <c r="J3238" s="2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26"/>
      <c r="F3239" s="26"/>
      <c r="G3239" s="26"/>
      <c r="H3239" s="26"/>
      <c r="I3239" s="26"/>
      <c r="J3239" s="2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26"/>
      <c r="F3240" s="26"/>
      <c r="G3240" s="26"/>
      <c r="H3240" s="26"/>
      <c r="I3240" s="26"/>
      <c r="J3240" s="2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26"/>
      <c r="F3241" s="26"/>
      <c r="G3241" s="26"/>
      <c r="H3241" s="26"/>
      <c r="I3241" s="26"/>
      <c r="J3241" s="2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26"/>
      <c r="F3242" s="26"/>
      <c r="G3242" s="26"/>
      <c r="H3242" s="26"/>
      <c r="I3242" s="26"/>
      <c r="J3242" s="2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26"/>
      <c r="F3243" s="26"/>
      <c r="G3243" s="26"/>
      <c r="H3243" s="26"/>
      <c r="I3243" s="26"/>
      <c r="J3243" s="2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26"/>
      <c r="F3244" s="26"/>
      <c r="G3244" s="26"/>
      <c r="H3244" s="26"/>
      <c r="I3244" s="26"/>
      <c r="J3244" s="2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26"/>
      <c r="F3245" s="26"/>
      <c r="G3245" s="26"/>
      <c r="H3245" s="26"/>
      <c r="I3245" s="26"/>
      <c r="J3245" s="2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26"/>
      <c r="F3246" s="26"/>
      <c r="G3246" s="26"/>
      <c r="H3246" s="26"/>
      <c r="I3246" s="26"/>
      <c r="J3246" s="2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26"/>
      <c r="F3247" s="26"/>
      <c r="G3247" s="26"/>
      <c r="H3247" s="26"/>
      <c r="I3247" s="26"/>
      <c r="J3247" s="2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26"/>
      <c r="F3248" s="26"/>
      <c r="G3248" s="26"/>
      <c r="H3248" s="26"/>
      <c r="I3248" s="26"/>
      <c r="J3248" s="2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26"/>
      <c r="F3249" s="26"/>
      <c r="G3249" s="26"/>
      <c r="H3249" s="26"/>
      <c r="I3249" s="26"/>
      <c r="J3249" s="2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26"/>
      <c r="F3250" s="26"/>
      <c r="G3250" s="26"/>
      <c r="H3250" s="26"/>
      <c r="I3250" s="26"/>
      <c r="J3250" s="2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26"/>
      <c r="F3251" s="26"/>
      <c r="G3251" s="26"/>
      <c r="H3251" s="26"/>
      <c r="I3251" s="26"/>
      <c r="J3251" s="2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26"/>
      <c r="F3252" s="26"/>
      <c r="G3252" s="26"/>
      <c r="H3252" s="26"/>
      <c r="I3252" s="26"/>
      <c r="J3252" s="2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26"/>
      <c r="F3253" s="26"/>
      <c r="G3253" s="26"/>
      <c r="H3253" s="26"/>
      <c r="I3253" s="26"/>
      <c r="J3253" s="2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26"/>
      <c r="F3254" s="26"/>
      <c r="G3254" s="26"/>
      <c r="H3254" s="26"/>
      <c r="I3254" s="26"/>
      <c r="J3254" s="2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26"/>
      <c r="F3255" s="26"/>
      <c r="G3255" s="26"/>
      <c r="H3255" s="26"/>
      <c r="I3255" s="26"/>
      <c r="J3255" s="2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26"/>
      <c r="F3256" s="26"/>
      <c r="G3256" s="26"/>
      <c r="H3256" s="26"/>
      <c r="I3256" s="26"/>
      <c r="J3256" s="2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26"/>
      <c r="F3257" s="26"/>
      <c r="G3257" s="26"/>
      <c r="H3257" s="26"/>
      <c r="I3257" s="26"/>
      <c r="J3257" s="2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26"/>
      <c r="F3258" s="26"/>
      <c r="G3258" s="26"/>
      <c r="H3258" s="26"/>
      <c r="I3258" s="26"/>
      <c r="J3258" s="2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26"/>
      <c r="F3259" s="26"/>
      <c r="G3259" s="26"/>
      <c r="H3259" s="26"/>
      <c r="I3259" s="26"/>
      <c r="J3259" s="2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26"/>
      <c r="F3260" s="26"/>
      <c r="G3260" s="26"/>
      <c r="H3260" s="26"/>
      <c r="I3260" s="26"/>
      <c r="J3260" s="2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26"/>
      <c r="F3261" s="26"/>
      <c r="G3261" s="26"/>
      <c r="H3261" s="26"/>
      <c r="I3261" s="26"/>
      <c r="J3261" s="2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26"/>
      <c r="F3262" s="26"/>
      <c r="G3262" s="26"/>
      <c r="H3262" s="26"/>
      <c r="I3262" s="26"/>
      <c r="J3262" s="2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26"/>
      <c r="F3263" s="26"/>
      <c r="G3263" s="26"/>
      <c r="H3263" s="26"/>
      <c r="I3263" s="26"/>
      <c r="J3263" s="2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26"/>
      <c r="F3264" s="26"/>
      <c r="G3264" s="26"/>
      <c r="H3264" s="26"/>
      <c r="I3264" s="26"/>
      <c r="J3264" s="2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26"/>
      <c r="F3265" s="26"/>
      <c r="G3265" s="26"/>
      <c r="H3265" s="26"/>
      <c r="I3265" s="26"/>
      <c r="J3265" s="2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26"/>
      <c r="F3266" s="26"/>
      <c r="G3266" s="26"/>
      <c r="H3266" s="26"/>
      <c r="I3266" s="26"/>
      <c r="J3266" s="2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26"/>
      <c r="F3267" s="26"/>
      <c r="G3267" s="26"/>
      <c r="H3267" s="26"/>
      <c r="I3267" s="26"/>
      <c r="J3267" s="2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26"/>
      <c r="F3268" s="26"/>
      <c r="G3268" s="26"/>
      <c r="H3268" s="26"/>
      <c r="I3268" s="26"/>
      <c r="J3268" s="2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26"/>
      <c r="F3269" s="26"/>
      <c r="G3269" s="26"/>
      <c r="H3269" s="26"/>
      <c r="I3269" s="26"/>
      <c r="J3269" s="2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26"/>
      <c r="F3270" s="26"/>
      <c r="G3270" s="26"/>
      <c r="H3270" s="26"/>
      <c r="I3270" s="26"/>
      <c r="J3270" s="2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26"/>
      <c r="F3271" s="26"/>
      <c r="G3271" s="26"/>
      <c r="H3271" s="26"/>
      <c r="I3271" s="26"/>
      <c r="J3271" s="2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26"/>
      <c r="F3272" s="26"/>
      <c r="G3272" s="26"/>
      <c r="H3272" s="26"/>
      <c r="I3272" s="26"/>
      <c r="J3272" s="2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26"/>
      <c r="F3273" s="26"/>
      <c r="G3273" s="26"/>
      <c r="H3273" s="26"/>
      <c r="I3273" s="26"/>
      <c r="J3273" s="2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26"/>
      <c r="F3274" s="26"/>
      <c r="G3274" s="26"/>
      <c r="H3274" s="26"/>
      <c r="I3274" s="26"/>
      <c r="J3274" s="2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26"/>
      <c r="F3275" s="26"/>
      <c r="G3275" s="26"/>
      <c r="H3275" s="26"/>
      <c r="I3275" s="26"/>
      <c r="J3275" s="2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26"/>
      <c r="F3276" s="26"/>
      <c r="G3276" s="26"/>
      <c r="H3276" s="26"/>
      <c r="I3276" s="26"/>
      <c r="J3276" s="2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26"/>
      <c r="F3277" s="26"/>
      <c r="G3277" s="26"/>
      <c r="H3277" s="26"/>
      <c r="I3277" s="26"/>
      <c r="J3277" s="26"/>
    </row>
    <row r="3278" spans="1:10" ht="11.1" hidden="1" customHeight="1" collapsed="1" thickBot="1" x14ac:dyDescent="0.25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25">
        <f>(C3279+C3327+C3375)*$E$3423</f>
        <v>6.5849091994546685</v>
      </c>
      <c r="F3278" s="25">
        <f>(C3279+C3327+C3375)*$F$3423</f>
        <v>6.4368640551076082</v>
      </c>
      <c r="G3278" s="25">
        <f>(C3279+C3327+C3375)*$G$3423</f>
        <v>0.75566090162483923</v>
      </c>
      <c r="H3278" s="25">
        <f>(C3279+C3327+C3375)*$H$3423</f>
        <v>2.2443116517931956</v>
      </c>
      <c r="I3278" s="25">
        <f>(C3279+C3327+C3375)*$I$3423</f>
        <v>0.75566090162483923</v>
      </c>
      <c r="J3278" s="25">
        <f>(C3279+C3327+C3375)*$J$3423</f>
        <v>16.777406709605152</v>
      </c>
    </row>
    <row r="3279" spans="1:10" s="1" customFormat="1" ht="11.1" hidden="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0.71342395872053799</v>
      </c>
      <c r="F3279" s="9">
        <f>C3279*$F$3423</f>
        <v>0.69738441288167052</v>
      </c>
      <c r="G3279" s="9">
        <f>C3279*$G$3423</f>
        <v>8.187001150026034E-2</v>
      </c>
      <c r="H3279" s="9">
        <f>C3279*$H$3423</f>
        <v>0.24315380132463038</v>
      </c>
      <c r="I3279" s="9">
        <f>C3279*$I$3423</f>
        <v>8.187001150026034E-2</v>
      </c>
      <c r="J3279" s="9">
        <f>C3279*$J$3423</f>
        <v>1.8177021959273598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26"/>
      <c r="H3280" s="26"/>
      <c r="I3280" s="26"/>
      <c r="J3280" s="26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26"/>
      <c r="H3281" s="26"/>
      <c r="I3281" s="26"/>
      <c r="J3281" s="26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26"/>
      <c r="H3282" s="26"/>
      <c r="I3282" s="26"/>
      <c r="J3282" s="26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26"/>
      <c r="H3283" s="26"/>
      <c r="I3283" s="26"/>
      <c r="J3283" s="26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26"/>
      <c r="H3284" s="26"/>
      <c r="I3284" s="26"/>
      <c r="J3284" s="26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26"/>
      <c r="H3285" s="26"/>
      <c r="I3285" s="26"/>
      <c r="J3285" s="26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26"/>
      <c r="H3286" s="26"/>
      <c r="I3286" s="26"/>
      <c r="J3286" s="26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26"/>
      <c r="H3287" s="26"/>
      <c r="I3287" s="26"/>
      <c r="J3287" s="26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26"/>
      <c r="H3288" s="26"/>
      <c r="I3288" s="26"/>
      <c r="J3288" s="26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26"/>
      <c r="H3289" s="26"/>
      <c r="I3289" s="26"/>
      <c r="J3289" s="26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26"/>
      <c r="H3290" s="26"/>
      <c r="I3290" s="26"/>
      <c r="J3290" s="26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26"/>
      <c r="H3291" s="26"/>
      <c r="I3291" s="26"/>
      <c r="J3291" s="26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26"/>
      <c r="H3292" s="26"/>
      <c r="I3292" s="26"/>
      <c r="J3292" s="26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26"/>
      <c r="H3293" s="26"/>
      <c r="I3293" s="26"/>
      <c r="J3293" s="26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26"/>
      <c r="H3294" s="26"/>
      <c r="I3294" s="26"/>
      <c r="J3294" s="26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26"/>
      <c r="H3295" s="26"/>
      <c r="I3295" s="26"/>
      <c r="J3295" s="26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26"/>
      <c r="H3296" s="26"/>
      <c r="I3296" s="26"/>
      <c r="J3296" s="26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26"/>
      <c r="H3297" s="26"/>
      <c r="I3297" s="26"/>
      <c r="J3297" s="26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26"/>
      <c r="H3298" s="26"/>
      <c r="I3298" s="26"/>
      <c r="J3298" s="26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26"/>
      <c r="H3299" s="26"/>
      <c r="I3299" s="26"/>
      <c r="J3299" s="26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26"/>
      <c r="H3300" s="26"/>
      <c r="I3300" s="26"/>
      <c r="J3300" s="26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26"/>
      <c r="H3301" s="26"/>
      <c r="I3301" s="26"/>
      <c r="J3301" s="26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26"/>
      <c r="H3302" s="26"/>
      <c r="I3302" s="26"/>
      <c r="J3302" s="26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26"/>
      <c r="H3303" s="26"/>
      <c r="I3303" s="26"/>
      <c r="J3303" s="26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26"/>
      <c r="H3304" s="26"/>
      <c r="I3304" s="26"/>
      <c r="J3304" s="26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26"/>
      <c r="H3305" s="26"/>
      <c r="I3305" s="26"/>
      <c r="J3305" s="26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26"/>
      <c r="H3306" s="26"/>
      <c r="I3306" s="26"/>
      <c r="J3306" s="26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26"/>
      <c r="H3307" s="26"/>
      <c r="I3307" s="26"/>
      <c r="J3307" s="26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26"/>
      <c r="H3308" s="26"/>
      <c r="I3308" s="26"/>
      <c r="J3308" s="26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26"/>
      <c r="H3309" s="26"/>
      <c r="I3309" s="26"/>
      <c r="J3309" s="26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26"/>
      <c r="H3310" s="26"/>
      <c r="I3310" s="26"/>
      <c r="J3310" s="26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26"/>
      <c r="H3311" s="26"/>
      <c r="I3311" s="26"/>
      <c r="J3311" s="26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26"/>
      <c r="H3312" s="26"/>
      <c r="I3312" s="26"/>
      <c r="J3312" s="26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26"/>
      <c r="H3313" s="26"/>
      <c r="I3313" s="26"/>
      <c r="J3313" s="26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26"/>
      <c r="H3314" s="26"/>
      <c r="I3314" s="26"/>
      <c r="J3314" s="26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26"/>
      <c r="H3315" s="26"/>
      <c r="I3315" s="26"/>
      <c r="J3315" s="26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26"/>
      <c r="H3316" s="26"/>
      <c r="I3316" s="26"/>
      <c r="J3316" s="26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26"/>
      <c r="H3317" s="26"/>
      <c r="I3317" s="26"/>
      <c r="J3317" s="26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26"/>
      <c r="H3318" s="26"/>
      <c r="I3318" s="26"/>
      <c r="J3318" s="26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26"/>
      <c r="H3319" s="26"/>
      <c r="I3319" s="26"/>
      <c r="J3319" s="26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26"/>
      <c r="H3320" s="26"/>
      <c r="I3320" s="26"/>
      <c r="J3320" s="26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26"/>
      <c r="H3321" s="26"/>
      <c r="I3321" s="26"/>
      <c r="J3321" s="26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26"/>
      <c r="H3322" s="26"/>
      <c r="I3322" s="26"/>
      <c r="J3322" s="26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26"/>
      <c r="H3323" s="26"/>
      <c r="I3323" s="26"/>
      <c r="J3323" s="26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26"/>
      <c r="H3324" s="26"/>
      <c r="I3324" s="26"/>
      <c r="J3324" s="26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26"/>
      <c r="H3325" s="26"/>
      <c r="I3325" s="26"/>
      <c r="J3325" s="26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26"/>
      <c r="H3326" s="26"/>
      <c r="I3326" s="26"/>
      <c r="J3326" s="26"/>
    </row>
    <row r="3327" spans="1:10" s="1" customFormat="1" ht="11.1" hidden="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5.6046387015622532</v>
      </c>
      <c r="F3327" s="9">
        <f>C3327*$F$3423</f>
        <v>5.4786324772616029</v>
      </c>
      <c r="G3327" s="9">
        <f>C3327*$G$3423</f>
        <v>0.64316852460998863</v>
      </c>
      <c r="H3327" s="9">
        <f>C3327*$H$3423</f>
        <v>1.9102094745739169</v>
      </c>
      <c r="I3327" s="9">
        <f>C3327*$I$3423</f>
        <v>0.64316852460998863</v>
      </c>
      <c r="J3327" s="9">
        <f>C3327*$J$3423</f>
        <v>14.279817702617752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26"/>
      <c r="H3328" s="26"/>
      <c r="I3328" s="26"/>
      <c r="J3328" s="26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26"/>
      <c r="H3329" s="26"/>
      <c r="I3329" s="26"/>
      <c r="J3329" s="26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26"/>
      <c r="H3330" s="26"/>
      <c r="I3330" s="26"/>
      <c r="J3330" s="26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26"/>
      <c r="H3331" s="26"/>
      <c r="I3331" s="26"/>
      <c r="J3331" s="26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26"/>
      <c r="H3332" s="26"/>
      <c r="I3332" s="26"/>
      <c r="J3332" s="26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26"/>
      <c r="H3333" s="26"/>
      <c r="I3333" s="26"/>
      <c r="J3333" s="26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26"/>
      <c r="H3334" s="26"/>
      <c r="I3334" s="26"/>
      <c r="J3334" s="26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26"/>
      <c r="H3335" s="26"/>
      <c r="I3335" s="26"/>
      <c r="J3335" s="26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26"/>
      <c r="H3336" s="26"/>
      <c r="I3336" s="26"/>
      <c r="J3336" s="26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26"/>
      <c r="H3337" s="26"/>
      <c r="I3337" s="26"/>
      <c r="J3337" s="26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26"/>
      <c r="H3338" s="26"/>
      <c r="I3338" s="26"/>
      <c r="J3338" s="26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26"/>
      <c r="H3339" s="26"/>
      <c r="I3339" s="26"/>
      <c r="J3339" s="26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26"/>
      <c r="H3340" s="26"/>
      <c r="I3340" s="26"/>
      <c r="J3340" s="26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26"/>
      <c r="H3341" s="26"/>
      <c r="I3341" s="26"/>
      <c r="J3341" s="26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26"/>
      <c r="H3342" s="26"/>
      <c r="I3342" s="26"/>
      <c r="J3342" s="26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26"/>
      <c r="H3343" s="26"/>
      <c r="I3343" s="26"/>
      <c r="J3343" s="26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26"/>
      <c r="H3344" s="26"/>
      <c r="I3344" s="26"/>
      <c r="J3344" s="26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26"/>
      <c r="H3345" s="26"/>
      <c r="I3345" s="26"/>
      <c r="J3345" s="26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26"/>
      <c r="H3346" s="26"/>
      <c r="I3346" s="26"/>
      <c r="J3346" s="26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26"/>
      <c r="H3347" s="26"/>
      <c r="I3347" s="26"/>
      <c r="J3347" s="26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26"/>
      <c r="H3348" s="26"/>
      <c r="I3348" s="26"/>
      <c r="J3348" s="26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26"/>
      <c r="H3349" s="26"/>
      <c r="I3349" s="26"/>
      <c r="J3349" s="26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26"/>
      <c r="H3350" s="26"/>
      <c r="I3350" s="26"/>
      <c r="J3350" s="26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26"/>
      <c r="H3351" s="26"/>
      <c r="I3351" s="26"/>
      <c r="J3351" s="26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26"/>
      <c r="H3352" s="26"/>
      <c r="I3352" s="26"/>
      <c r="J3352" s="26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26"/>
      <c r="H3353" s="26"/>
      <c r="I3353" s="26"/>
      <c r="J3353" s="26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26"/>
      <c r="H3354" s="26"/>
      <c r="I3354" s="26"/>
      <c r="J3354" s="26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26"/>
      <c r="H3355" s="26"/>
      <c r="I3355" s="26"/>
      <c r="J3355" s="26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26"/>
      <c r="H3356" s="26"/>
      <c r="I3356" s="26"/>
      <c r="J3356" s="26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26"/>
      <c r="H3357" s="26"/>
      <c r="I3357" s="26"/>
      <c r="J3357" s="26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26"/>
      <c r="H3358" s="26"/>
      <c r="I3358" s="26"/>
      <c r="J3358" s="26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26"/>
      <c r="H3359" s="26"/>
      <c r="I3359" s="26"/>
      <c r="J3359" s="26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26"/>
      <c r="H3360" s="26"/>
      <c r="I3360" s="26"/>
      <c r="J3360" s="26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26"/>
      <c r="H3361" s="26"/>
      <c r="I3361" s="26"/>
      <c r="J3361" s="26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26"/>
      <c r="H3362" s="26"/>
      <c r="I3362" s="26"/>
      <c r="J3362" s="26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26"/>
      <c r="H3363" s="26"/>
      <c r="I3363" s="26"/>
      <c r="J3363" s="26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26"/>
      <c r="H3364" s="26"/>
      <c r="I3364" s="26"/>
      <c r="J3364" s="26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26"/>
      <c r="H3365" s="26"/>
      <c r="I3365" s="26"/>
      <c r="J3365" s="26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26"/>
      <c r="H3366" s="26"/>
      <c r="I3366" s="26"/>
      <c r="J3366" s="26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26"/>
      <c r="H3367" s="26"/>
      <c r="I3367" s="26"/>
      <c r="J3367" s="26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26"/>
      <c r="H3368" s="26"/>
      <c r="I3368" s="26"/>
      <c r="J3368" s="26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26"/>
      <c r="H3369" s="26"/>
      <c r="I3369" s="26"/>
      <c r="J3369" s="26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26"/>
      <c r="H3370" s="26"/>
      <c r="I3370" s="26"/>
      <c r="J3370" s="26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26"/>
      <c r="H3371" s="26"/>
      <c r="I3371" s="26"/>
      <c r="J3371" s="26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26"/>
      <c r="H3372" s="26"/>
      <c r="I3372" s="26"/>
      <c r="J3372" s="26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26"/>
      <c r="H3373" s="26"/>
      <c r="I3373" s="26"/>
      <c r="J3373" s="26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26"/>
      <c r="H3374" s="26"/>
      <c r="I3374" s="26"/>
      <c r="J3374" s="26"/>
    </row>
    <row r="3375" spans="1:10" s="1" customFormat="1" ht="11.1" hidden="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0.26684653917187762</v>
      </c>
      <c r="F3375" s="9">
        <f>C3375*$F$3423</f>
        <v>0.26084716496433569</v>
      </c>
      <c r="G3375" s="9">
        <f>C3375*$G$3423</f>
        <v>3.0622365514590296E-2</v>
      </c>
      <c r="H3375" s="9">
        <f>C3375*$H$3423</f>
        <v>9.0948375894648853E-2</v>
      </c>
      <c r="I3375" s="9">
        <f>C3375*$I$3423</f>
        <v>3.0622365514590296E-2</v>
      </c>
      <c r="J3375" s="9">
        <f>C3375*$J$3423</f>
        <v>0.67988681106004289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hidden="1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38.491513333333337</v>
      </c>
      <c r="F3423" s="34">
        <v>37.626128333333334</v>
      </c>
      <c r="G3423" s="34">
        <v>4.4171500000000004</v>
      </c>
      <c r="H3423" s="34">
        <v>13.118928333333333</v>
      </c>
      <c r="I3423" s="34">
        <v>4.4171500000000004</v>
      </c>
      <c r="J3423" s="34">
        <f>E3423+F3423+G3423+H3423+I3423</f>
        <v>98.070870000000014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I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>J3423-(SUM(J4:J3375)-J4-J917-J1158-J1639-J1688-J1737-J1786-J1979-J2268-J2749-J3278)</f>
        <v>0</v>
      </c>
    </row>
    <row r="3425" spans="1:10" ht="29.25" customHeight="1" x14ac:dyDescent="0.2">
      <c r="J3425" s="48"/>
    </row>
    <row r="3426" spans="1:10" ht="11.45" customHeight="1" x14ac:dyDescent="0.2">
      <c r="A3426" s="14"/>
      <c r="B3426" s="78"/>
      <c r="C3426" s="78"/>
    </row>
    <row r="3427" spans="1:10" ht="11.45" customHeight="1" x14ac:dyDescent="0.2">
      <c r="A3427" s="15"/>
      <c r="B3427" s="79"/>
      <c r="C3427" s="79"/>
    </row>
  </sheetData>
  <mergeCells count="3">
    <mergeCell ref="B3426:C3426"/>
    <mergeCell ref="B3427:C3427"/>
    <mergeCell ref="E3:J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 summaryRight="0"/>
    <pageSetUpPr autoPageBreaks="0"/>
  </sheetPr>
  <dimension ref="A1:K3427"/>
  <sheetViews>
    <sheetView zoomScale="90" zoomScaleNormal="90" zoomScaleSheetLayoutView="100" workbookViewId="0">
      <pane ySplit="2" topLeftCell="A1688" activePane="bottomLeft" state="frozen"/>
      <selection pane="bottomLeft" activeCell="C3428" sqref="C3428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44" t="s">
        <v>0</v>
      </c>
      <c r="B1" s="44"/>
      <c r="C1" s="44"/>
      <c r="D1" s="44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38"/>
      <c r="B3" s="39"/>
      <c r="C3" s="40"/>
      <c r="D3" s="43"/>
      <c r="E3" s="80" t="s">
        <v>140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</v>
      </c>
      <c r="F4" s="45">
        <f>(C5+C53+C101+C149+C197+C245+C293+C341+C389+C437+C485+C533+C581+C629+C677+C725+C773+C821+C869)*$F$3423</f>
        <v>2.3036361031688042</v>
      </c>
      <c r="G4" s="25">
        <f>(C5+C53+C101+C149+C197+C245+C293+C341+C389+C437+C485+C533+C581+C629+C677+C725+C773+C821+C869)*$G$3423</f>
        <v>0</v>
      </c>
      <c r="H4" s="25">
        <f>(C5+C53+C101+C149+C197+C245+C293+C341+C389+C437+C485+C533+C581+C629+C677+C725+C773+C821+C869)*$H$3423</f>
        <v>0</v>
      </c>
      <c r="I4" s="25">
        <f>(C5+C53+C101+C149+C197+C245+C293+C341+C389+C437+C485+C533+C581+C629+C677+C725+C773+C821+C869)*$I$3423</f>
        <v>0</v>
      </c>
      <c r="J4" s="25">
        <f>(C5+C53+C101+C149+C197+C245+C293+C341+C389+C437+C485+C533+C581+C629+C677+C725+C773+C821+C869)*$J$3423</f>
        <v>2.3036361031688042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0</v>
      </c>
      <c r="F5" s="46">
        <f>C5*$F$3423</f>
        <v>6.9433252448996022E-2</v>
      </c>
      <c r="G5" s="9"/>
      <c r="H5" s="9"/>
      <c r="I5" s="9"/>
      <c r="J5" s="46">
        <f>SUM(E5:I5)</f>
        <v>6.9433252448996022E-2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26"/>
      <c r="H6" s="26"/>
      <c r="I6" s="26"/>
      <c r="J6" s="2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26"/>
      <c r="H7" s="26"/>
      <c r="I7" s="26"/>
      <c r="J7" s="2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26"/>
      <c r="H8" s="26"/>
      <c r="I8" s="26"/>
      <c r="J8" s="2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26"/>
      <c r="H9" s="26"/>
      <c r="I9" s="26"/>
      <c r="J9" s="2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26"/>
      <c r="H10" s="26"/>
      <c r="I10" s="26"/>
      <c r="J10" s="2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26"/>
      <c r="H11" s="26"/>
      <c r="I11" s="26"/>
      <c r="J11" s="2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26"/>
      <c r="H12" s="26"/>
      <c r="I12" s="26"/>
      <c r="J12" s="2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26"/>
      <c r="H13" s="26"/>
      <c r="I13" s="26"/>
      <c r="J13" s="2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26"/>
      <c r="H14" s="26"/>
      <c r="I14" s="26"/>
      <c r="J14" s="2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26"/>
      <c r="H15" s="26"/>
      <c r="I15" s="26"/>
      <c r="J15" s="2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26"/>
      <c r="H16" s="26"/>
      <c r="I16" s="26"/>
      <c r="J16" s="2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26"/>
      <c r="H17" s="26"/>
      <c r="I17" s="26"/>
      <c r="J17" s="2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26"/>
      <c r="H18" s="26"/>
      <c r="I18" s="26"/>
      <c r="J18" s="2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26"/>
      <c r="H19" s="26"/>
      <c r="I19" s="26"/>
      <c r="J19" s="2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26"/>
      <c r="H20" s="26"/>
      <c r="I20" s="26"/>
      <c r="J20" s="2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26"/>
      <c r="H21" s="26"/>
      <c r="I21" s="26"/>
      <c r="J21" s="2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26"/>
      <c r="H22" s="26"/>
      <c r="I22" s="26"/>
      <c r="J22" s="2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26"/>
      <c r="H23" s="26"/>
      <c r="I23" s="26"/>
      <c r="J23" s="2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26"/>
      <c r="H24" s="26"/>
      <c r="I24" s="26"/>
      <c r="J24" s="2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26"/>
      <c r="H25" s="26"/>
      <c r="I25" s="26"/>
      <c r="J25" s="2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26"/>
      <c r="H26" s="26"/>
      <c r="I26" s="26"/>
      <c r="J26" s="2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26"/>
      <c r="H27" s="26"/>
      <c r="I27" s="26"/>
      <c r="J27" s="2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26"/>
      <c r="H28" s="26"/>
      <c r="I28" s="26"/>
      <c r="J28" s="2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26"/>
      <c r="H29" s="26"/>
      <c r="I29" s="26"/>
      <c r="J29" s="2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26"/>
      <c r="H30" s="26"/>
      <c r="I30" s="26"/>
      <c r="J30" s="2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26"/>
      <c r="H31" s="26"/>
      <c r="I31" s="26"/>
      <c r="J31" s="2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26"/>
      <c r="H32" s="26"/>
      <c r="I32" s="26"/>
      <c r="J32" s="2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26"/>
      <c r="H33" s="26"/>
      <c r="I33" s="26"/>
      <c r="J33" s="2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26"/>
      <c r="H34" s="26"/>
      <c r="I34" s="26"/>
      <c r="J34" s="2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26"/>
      <c r="H35" s="26"/>
      <c r="I35" s="26"/>
      <c r="J35" s="2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26"/>
      <c r="H36" s="26"/>
      <c r="I36" s="26"/>
      <c r="J36" s="2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26"/>
      <c r="H37" s="26"/>
      <c r="I37" s="26"/>
      <c r="J37" s="2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26"/>
      <c r="H38" s="26"/>
      <c r="I38" s="26"/>
      <c r="J38" s="2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26"/>
      <c r="H39" s="26"/>
      <c r="I39" s="26"/>
      <c r="J39" s="2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26"/>
      <c r="H40" s="26"/>
      <c r="I40" s="26"/>
      <c r="J40" s="2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26"/>
      <c r="H41" s="26"/>
      <c r="I41" s="26"/>
      <c r="J41" s="2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26"/>
      <c r="H42" s="26"/>
      <c r="I42" s="26"/>
      <c r="J42" s="2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26"/>
      <c r="H43" s="26"/>
      <c r="I43" s="26"/>
      <c r="J43" s="2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26"/>
      <c r="H44" s="26"/>
      <c r="I44" s="26"/>
      <c r="J44" s="2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26"/>
      <c r="H45" s="26"/>
      <c r="I45" s="26"/>
      <c r="J45" s="2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26"/>
      <c r="H46" s="26"/>
      <c r="I46" s="26"/>
      <c r="J46" s="2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26"/>
      <c r="H47" s="26"/>
      <c r="I47" s="26"/>
      <c r="J47" s="2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26"/>
      <c r="H48" s="26"/>
      <c r="I48" s="26"/>
      <c r="J48" s="2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26"/>
      <c r="H49" s="26"/>
      <c r="I49" s="26"/>
      <c r="J49" s="2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26"/>
      <c r="H50" s="26"/>
      <c r="I50" s="26"/>
      <c r="J50" s="2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26"/>
      <c r="H51" s="26"/>
      <c r="I51" s="26"/>
      <c r="J51" s="2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26"/>
      <c r="H52" s="26"/>
      <c r="I52" s="26"/>
      <c r="J52" s="2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0</v>
      </c>
      <c r="F53" s="46">
        <f>C53*$F$3423</f>
        <v>0.10108533549860627</v>
      </c>
      <c r="G53" s="9"/>
      <c r="H53" s="9"/>
      <c r="I53" s="9"/>
      <c r="J53" s="46">
        <f>SUM(E53:I53)</f>
        <v>0.10108533549860627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26"/>
      <c r="H54" s="26"/>
      <c r="I54" s="26"/>
      <c r="J54" s="2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26"/>
      <c r="H55" s="26"/>
      <c r="I55" s="26"/>
      <c r="J55" s="2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26"/>
      <c r="H56" s="26"/>
      <c r="I56" s="26"/>
      <c r="J56" s="2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26"/>
      <c r="H57" s="26"/>
      <c r="I57" s="26"/>
      <c r="J57" s="2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26"/>
      <c r="H58" s="26"/>
      <c r="I58" s="26"/>
      <c r="J58" s="2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26"/>
      <c r="H59" s="26"/>
      <c r="I59" s="26"/>
      <c r="J59" s="2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26"/>
      <c r="H60" s="26"/>
      <c r="I60" s="26"/>
      <c r="J60" s="2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26"/>
      <c r="H61" s="26"/>
      <c r="I61" s="26"/>
      <c r="J61" s="2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26"/>
      <c r="H62" s="26"/>
      <c r="I62" s="26"/>
      <c r="J62" s="2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26"/>
      <c r="H63" s="26"/>
      <c r="I63" s="26"/>
      <c r="J63" s="2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26"/>
      <c r="H64" s="26"/>
      <c r="I64" s="26"/>
      <c r="J64" s="2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26"/>
      <c r="H65" s="26"/>
      <c r="I65" s="26"/>
      <c r="J65" s="2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26"/>
      <c r="H66" s="26"/>
      <c r="I66" s="26"/>
      <c r="J66" s="2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26"/>
      <c r="H67" s="26"/>
      <c r="I67" s="26"/>
      <c r="J67" s="2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26"/>
      <c r="H68" s="26"/>
      <c r="I68" s="26"/>
      <c r="J68" s="2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26"/>
      <c r="H69" s="26"/>
      <c r="I69" s="26"/>
      <c r="J69" s="2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26"/>
      <c r="H70" s="26"/>
      <c r="I70" s="26"/>
      <c r="J70" s="2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26"/>
      <c r="H71" s="26"/>
      <c r="I71" s="26"/>
      <c r="J71" s="2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26"/>
      <c r="H72" s="26"/>
      <c r="I72" s="26"/>
      <c r="J72" s="2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26"/>
      <c r="H73" s="26"/>
      <c r="I73" s="26"/>
      <c r="J73" s="2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26"/>
      <c r="H74" s="26"/>
      <c r="I74" s="26"/>
      <c r="J74" s="2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26"/>
      <c r="H75" s="26"/>
      <c r="I75" s="26"/>
      <c r="J75" s="2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26"/>
      <c r="H76" s="26"/>
      <c r="I76" s="26"/>
      <c r="J76" s="2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26"/>
      <c r="H77" s="26"/>
      <c r="I77" s="26"/>
      <c r="J77" s="2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26"/>
      <c r="H78" s="26"/>
      <c r="I78" s="26"/>
      <c r="J78" s="2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26"/>
      <c r="H79" s="26"/>
      <c r="I79" s="26"/>
      <c r="J79" s="2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26"/>
      <c r="H80" s="26"/>
      <c r="I80" s="26"/>
      <c r="J80" s="2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26"/>
      <c r="H81" s="26"/>
      <c r="I81" s="26"/>
      <c r="J81" s="2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26"/>
      <c r="H82" s="26"/>
      <c r="I82" s="26"/>
      <c r="J82" s="2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26"/>
      <c r="H83" s="26"/>
      <c r="I83" s="26"/>
      <c r="J83" s="2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26"/>
      <c r="H84" s="26"/>
      <c r="I84" s="26"/>
      <c r="J84" s="2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26"/>
      <c r="H85" s="26"/>
      <c r="I85" s="26"/>
      <c r="J85" s="2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26"/>
      <c r="H86" s="26"/>
      <c r="I86" s="26"/>
      <c r="J86" s="2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26"/>
      <c r="H87" s="26"/>
      <c r="I87" s="26"/>
      <c r="J87" s="2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26"/>
      <c r="H88" s="26"/>
      <c r="I88" s="26"/>
      <c r="J88" s="2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26"/>
      <c r="H89" s="26"/>
      <c r="I89" s="26"/>
      <c r="J89" s="2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26"/>
      <c r="H90" s="26"/>
      <c r="I90" s="26"/>
      <c r="J90" s="2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26"/>
      <c r="H91" s="26"/>
      <c r="I91" s="26"/>
      <c r="J91" s="2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26"/>
      <c r="H92" s="26"/>
      <c r="I92" s="26"/>
      <c r="J92" s="2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26"/>
      <c r="H93" s="26"/>
      <c r="I93" s="26"/>
      <c r="J93" s="2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26"/>
      <c r="H94" s="26"/>
      <c r="I94" s="26"/>
      <c r="J94" s="2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26"/>
      <c r="H95" s="26"/>
      <c r="I95" s="26"/>
      <c r="J95" s="2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26"/>
      <c r="H96" s="26"/>
      <c r="I96" s="26"/>
      <c r="J96" s="2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26"/>
      <c r="H97" s="26"/>
      <c r="I97" s="26"/>
      <c r="J97" s="2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26"/>
      <c r="H98" s="26"/>
      <c r="I98" s="26"/>
      <c r="J98" s="2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26"/>
      <c r="H99" s="26"/>
      <c r="I99" s="26"/>
      <c r="J99" s="2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26"/>
      <c r="H100" s="26"/>
      <c r="I100" s="26"/>
      <c r="J100" s="2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0</v>
      </c>
      <c r="F101" s="46">
        <f>C101*$F$3423</f>
        <v>0.15784920580976822</v>
      </c>
      <c r="G101" s="9"/>
      <c r="H101" s="9"/>
      <c r="I101" s="9"/>
      <c r="J101" s="46">
        <f>SUM(E101:I101)</f>
        <v>0.15784920580976822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26"/>
      <c r="H102" s="26"/>
      <c r="I102" s="26"/>
      <c r="J102" s="2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26"/>
      <c r="H103" s="26"/>
      <c r="I103" s="26"/>
      <c r="J103" s="2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26"/>
      <c r="H104" s="26"/>
      <c r="I104" s="26"/>
      <c r="J104" s="2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26"/>
      <c r="H105" s="26"/>
      <c r="I105" s="26"/>
      <c r="J105" s="2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26"/>
      <c r="H106" s="26"/>
      <c r="I106" s="26"/>
      <c r="J106" s="2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26"/>
      <c r="H107" s="26"/>
      <c r="I107" s="26"/>
      <c r="J107" s="2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26"/>
      <c r="H108" s="26"/>
      <c r="I108" s="26"/>
      <c r="J108" s="2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26"/>
      <c r="H109" s="26"/>
      <c r="I109" s="26"/>
      <c r="J109" s="2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26"/>
      <c r="H110" s="26"/>
      <c r="I110" s="26"/>
      <c r="J110" s="2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26"/>
      <c r="H111" s="26"/>
      <c r="I111" s="26"/>
      <c r="J111" s="2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26"/>
      <c r="H112" s="26"/>
      <c r="I112" s="26"/>
      <c r="J112" s="2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26"/>
      <c r="H113" s="26"/>
      <c r="I113" s="26"/>
      <c r="J113" s="2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26"/>
      <c r="H114" s="26"/>
      <c r="I114" s="26"/>
      <c r="J114" s="2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26"/>
      <c r="H115" s="26"/>
      <c r="I115" s="26"/>
      <c r="J115" s="2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26"/>
      <c r="H116" s="26"/>
      <c r="I116" s="26"/>
      <c r="J116" s="2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26"/>
      <c r="H117" s="26"/>
      <c r="I117" s="26"/>
      <c r="J117" s="2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26"/>
      <c r="H118" s="26"/>
      <c r="I118" s="26"/>
      <c r="J118" s="2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26"/>
      <c r="H119" s="26"/>
      <c r="I119" s="26"/>
      <c r="J119" s="2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26"/>
      <c r="H120" s="26"/>
      <c r="I120" s="26"/>
      <c r="J120" s="2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26"/>
      <c r="H121" s="26"/>
      <c r="I121" s="26"/>
      <c r="J121" s="2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26"/>
      <c r="H122" s="26"/>
      <c r="I122" s="26"/>
      <c r="J122" s="2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26"/>
      <c r="H123" s="26"/>
      <c r="I123" s="26"/>
      <c r="J123" s="2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26"/>
      <c r="H124" s="26"/>
      <c r="I124" s="26"/>
      <c r="J124" s="2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26"/>
      <c r="H125" s="26"/>
      <c r="I125" s="26"/>
      <c r="J125" s="2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26"/>
      <c r="H126" s="26"/>
      <c r="I126" s="26"/>
      <c r="J126" s="2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26"/>
      <c r="H127" s="26"/>
      <c r="I127" s="26"/>
      <c r="J127" s="2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26"/>
      <c r="H128" s="26"/>
      <c r="I128" s="26"/>
      <c r="J128" s="2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26"/>
      <c r="H129" s="26"/>
      <c r="I129" s="26"/>
      <c r="J129" s="2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26"/>
      <c r="H130" s="26"/>
      <c r="I130" s="26"/>
      <c r="J130" s="2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26"/>
      <c r="H131" s="26"/>
      <c r="I131" s="26"/>
      <c r="J131" s="2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26"/>
      <c r="H132" s="26"/>
      <c r="I132" s="26"/>
      <c r="J132" s="2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26"/>
      <c r="H133" s="26"/>
      <c r="I133" s="26"/>
      <c r="J133" s="2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26"/>
      <c r="H134" s="26"/>
      <c r="I134" s="26"/>
      <c r="J134" s="2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26"/>
      <c r="H135" s="26"/>
      <c r="I135" s="26"/>
      <c r="J135" s="2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26"/>
      <c r="H136" s="26"/>
      <c r="I136" s="26"/>
      <c r="J136" s="2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26"/>
      <c r="H137" s="26"/>
      <c r="I137" s="26"/>
      <c r="J137" s="2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26"/>
      <c r="H138" s="26"/>
      <c r="I138" s="26"/>
      <c r="J138" s="2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26"/>
      <c r="H139" s="26"/>
      <c r="I139" s="26"/>
      <c r="J139" s="2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26"/>
      <c r="H140" s="26"/>
      <c r="I140" s="26"/>
      <c r="J140" s="2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26"/>
      <c r="H141" s="26"/>
      <c r="I141" s="26"/>
      <c r="J141" s="2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26"/>
      <c r="H142" s="26"/>
      <c r="I142" s="26"/>
      <c r="J142" s="2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26"/>
      <c r="H143" s="26"/>
      <c r="I143" s="26"/>
      <c r="J143" s="2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26"/>
      <c r="H144" s="26"/>
      <c r="I144" s="26"/>
      <c r="J144" s="2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26"/>
      <c r="H145" s="26"/>
      <c r="I145" s="26"/>
      <c r="J145" s="2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26"/>
      <c r="H146" s="26"/>
      <c r="I146" s="26"/>
      <c r="J146" s="2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26"/>
      <c r="H147" s="26"/>
      <c r="I147" s="26"/>
      <c r="J147" s="2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26"/>
      <c r="H148" s="26"/>
      <c r="I148" s="26"/>
      <c r="J148" s="2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0</v>
      </c>
      <c r="F149" s="46">
        <f>C149*$F$3423</f>
        <v>0.14924516401739746</v>
      </c>
      <c r="G149" s="9"/>
      <c r="H149" s="9"/>
      <c r="I149" s="9"/>
      <c r="J149" s="46">
        <f>SUM(E149:I149)</f>
        <v>0.14924516401739746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26"/>
      <c r="H150" s="26"/>
      <c r="I150" s="26"/>
      <c r="J150" s="2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26"/>
      <c r="H151" s="26"/>
      <c r="I151" s="26"/>
      <c r="J151" s="2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26"/>
      <c r="H152" s="26"/>
      <c r="I152" s="26"/>
      <c r="J152" s="2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26"/>
      <c r="H153" s="26"/>
      <c r="I153" s="26"/>
      <c r="J153" s="2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26"/>
      <c r="H154" s="26"/>
      <c r="I154" s="26"/>
      <c r="J154" s="2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26"/>
      <c r="H155" s="26"/>
      <c r="I155" s="26"/>
      <c r="J155" s="2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26"/>
      <c r="H156" s="26"/>
      <c r="I156" s="26"/>
      <c r="J156" s="2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26"/>
      <c r="H157" s="26"/>
      <c r="I157" s="26"/>
      <c r="J157" s="2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26"/>
      <c r="H158" s="26"/>
      <c r="I158" s="26"/>
      <c r="J158" s="2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26"/>
      <c r="H159" s="26"/>
      <c r="I159" s="26"/>
      <c r="J159" s="2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26"/>
      <c r="H160" s="26"/>
      <c r="I160" s="26"/>
      <c r="J160" s="2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26"/>
      <c r="H161" s="26"/>
      <c r="I161" s="26"/>
      <c r="J161" s="2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26"/>
      <c r="H162" s="26"/>
      <c r="I162" s="26"/>
      <c r="J162" s="2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26"/>
      <c r="H163" s="26"/>
      <c r="I163" s="26"/>
      <c r="J163" s="2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26"/>
      <c r="H164" s="26"/>
      <c r="I164" s="26"/>
      <c r="J164" s="2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26"/>
      <c r="H165" s="26"/>
      <c r="I165" s="26"/>
      <c r="J165" s="2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26"/>
      <c r="H166" s="26"/>
      <c r="I166" s="26"/>
      <c r="J166" s="2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26"/>
      <c r="H167" s="26"/>
      <c r="I167" s="26"/>
      <c r="J167" s="2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26"/>
      <c r="H168" s="26"/>
      <c r="I168" s="26"/>
      <c r="J168" s="2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26"/>
      <c r="H169" s="26"/>
      <c r="I169" s="26"/>
      <c r="J169" s="2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26"/>
      <c r="H170" s="26"/>
      <c r="I170" s="26"/>
      <c r="J170" s="2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26"/>
      <c r="H171" s="26"/>
      <c r="I171" s="26"/>
      <c r="J171" s="2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26"/>
      <c r="H172" s="26"/>
      <c r="I172" s="26"/>
      <c r="J172" s="2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26"/>
      <c r="H173" s="26"/>
      <c r="I173" s="26"/>
      <c r="J173" s="2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26"/>
      <c r="H174" s="26"/>
      <c r="I174" s="26"/>
      <c r="J174" s="2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26"/>
      <c r="H175" s="26"/>
      <c r="I175" s="26"/>
      <c r="J175" s="2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26"/>
      <c r="H176" s="26"/>
      <c r="I176" s="26"/>
      <c r="J176" s="2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26"/>
      <c r="H177" s="26"/>
      <c r="I177" s="26"/>
      <c r="J177" s="2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26"/>
      <c r="H178" s="26"/>
      <c r="I178" s="26"/>
      <c r="J178" s="2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26"/>
      <c r="H179" s="26"/>
      <c r="I179" s="26"/>
      <c r="J179" s="2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26"/>
      <c r="H180" s="26"/>
      <c r="I180" s="26"/>
      <c r="J180" s="2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26"/>
      <c r="H181" s="26"/>
      <c r="I181" s="26"/>
      <c r="J181" s="2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26"/>
      <c r="H182" s="26"/>
      <c r="I182" s="26"/>
      <c r="J182" s="2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26"/>
      <c r="H183" s="26"/>
      <c r="I183" s="26"/>
      <c r="J183" s="2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26"/>
      <c r="H184" s="26"/>
      <c r="I184" s="26"/>
      <c r="J184" s="2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26"/>
      <c r="H185" s="26"/>
      <c r="I185" s="26"/>
      <c r="J185" s="2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26"/>
      <c r="H186" s="26"/>
      <c r="I186" s="26"/>
      <c r="J186" s="2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26"/>
      <c r="H187" s="26"/>
      <c r="I187" s="26"/>
      <c r="J187" s="2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26"/>
      <c r="H188" s="26"/>
      <c r="I188" s="26"/>
      <c r="J188" s="2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26"/>
      <c r="H189" s="26"/>
      <c r="I189" s="26"/>
      <c r="J189" s="2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26"/>
      <c r="H190" s="26"/>
      <c r="I190" s="26"/>
      <c r="J190" s="2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26"/>
      <c r="H191" s="26"/>
      <c r="I191" s="26"/>
      <c r="J191" s="2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26"/>
      <c r="H192" s="26"/>
      <c r="I192" s="26"/>
      <c r="J192" s="2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26"/>
      <c r="H193" s="26"/>
      <c r="I193" s="26"/>
      <c r="J193" s="2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26"/>
      <c r="H194" s="26"/>
      <c r="I194" s="26"/>
      <c r="J194" s="2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26"/>
      <c r="H195" s="26"/>
      <c r="I195" s="26"/>
      <c r="J195" s="2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26"/>
      <c r="H196" s="26"/>
      <c r="I196" s="26"/>
      <c r="J196" s="2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0</v>
      </c>
      <c r="F197" s="46">
        <f>C197*$F$3423</f>
        <v>0.14846367670768817</v>
      </c>
      <c r="G197" s="9"/>
      <c r="H197" s="9"/>
      <c r="I197" s="9"/>
      <c r="J197" s="46">
        <f>SUM(E197:I197)</f>
        <v>0.14846367670768817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26"/>
      <c r="H198" s="26"/>
      <c r="I198" s="26"/>
      <c r="J198" s="2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26"/>
      <c r="H199" s="26"/>
      <c r="I199" s="26"/>
      <c r="J199" s="2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26"/>
      <c r="H200" s="26"/>
      <c r="I200" s="26"/>
      <c r="J200" s="2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26"/>
      <c r="H201" s="26"/>
      <c r="I201" s="26"/>
      <c r="J201" s="2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26"/>
      <c r="H202" s="26"/>
      <c r="I202" s="26"/>
      <c r="J202" s="2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26"/>
      <c r="H203" s="26"/>
      <c r="I203" s="26"/>
      <c r="J203" s="2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26"/>
      <c r="H204" s="26"/>
      <c r="I204" s="26"/>
      <c r="J204" s="2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26"/>
      <c r="H205" s="26"/>
      <c r="I205" s="26"/>
      <c r="J205" s="2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26"/>
      <c r="H206" s="26"/>
      <c r="I206" s="26"/>
      <c r="J206" s="2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26"/>
      <c r="H207" s="26"/>
      <c r="I207" s="26"/>
      <c r="J207" s="2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26"/>
      <c r="H208" s="26"/>
      <c r="I208" s="26"/>
      <c r="J208" s="2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26"/>
      <c r="H209" s="26"/>
      <c r="I209" s="26"/>
      <c r="J209" s="2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26"/>
      <c r="H210" s="26"/>
      <c r="I210" s="26"/>
      <c r="J210" s="2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26"/>
      <c r="H211" s="26"/>
      <c r="I211" s="26"/>
      <c r="J211" s="2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26"/>
      <c r="H212" s="26"/>
      <c r="I212" s="26"/>
      <c r="J212" s="2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26"/>
      <c r="H213" s="26"/>
      <c r="I213" s="26"/>
      <c r="J213" s="2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26"/>
      <c r="H214" s="26"/>
      <c r="I214" s="26"/>
      <c r="J214" s="2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26"/>
      <c r="H215" s="26"/>
      <c r="I215" s="26"/>
      <c r="J215" s="2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26"/>
      <c r="H216" s="26"/>
      <c r="I216" s="26"/>
      <c r="J216" s="2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26"/>
      <c r="H217" s="26"/>
      <c r="I217" s="26"/>
      <c r="J217" s="2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26"/>
      <c r="H218" s="26"/>
      <c r="I218" s="26"/>
      <c r="J218" s="2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26"/>
      <c r="H219" s="26"/>
      <c r="I219" s="26"/>
      <c r="J219" s="2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26"/>
      <c r="H220" s="26"/>
      <c r="I220" s="26"/>
      <c r="J220" s="2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26"/>
      <c r="H221" s="26"/>
      <c r="I221" s="26"/>
      <c r="J221" s="2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26"/>
      <c r="H222" s="26"/>
      <c r="I222" s="26"/>
      <c r="J222" s="2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26"/>
      <c r="H223" s="26"/>
      <c r="I223" s="26"/>
      <c r="J223" s="2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26"/>
      <c r="H224" s="26"/>
      <c r="I224" s="26"/>
      <c r="J224" s="2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26"/>
      <c r="H225" s="26"/>
      <c r="I225" s="26"/>
      <c r="J225" s="2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26"/>
      <c r="H226" s="26"/>
      <c r="I226" s="26"/>
      <c r="J226" s="2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26"/>
      <c r="H227" s="26"/>
      <c r="I227" s="26"/>
      <c r="J227" s="2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26"/>
      <c r="H228" s="26"/>
      <c r="I228" s="26"/>
      <c r="J228" s="2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26"/>
      <c r="H229" s="26"/>
      <c r="I229" s="26"/>
      <c r="J229" s="2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26"/>
      <c r="H230" s="26"/>
      <c r="I230" s="26"/>
      <c r="J230" s="2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26"/>
      <c r="H231" s="26"/>
      <c r="I231" s="26"/>
      <c r="J231" s="2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26"/>
      <c r="H232" s="26"/>
      <c r="I232" s="26"/>
      <c r="J232" s="2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26"/>
      <c r="H233" s="26"/>
      <c r="I233" s="26"/>
      <c r="J233" s="2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26"/>
      <c r="H234" s="26"/>
      <c r="I234" s="26"/>
      <c r="J234" s="2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26"/>
      <c r="H235" s="26"/>
      <c r="I235" s="26"/>
      <c r="J235" s="2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26"/>
      <c r="H236" s="26"/>
      <c r="I236" s="26"/>
      <c r="J236" s="2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26"/>
      <c r="H237" s="26"/>
      <c r="I237" s="26"/>
      <c r="J237" s="2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26"/>
      <c r="H238" s="26"/>
      <c r="I238" s="26"/>
      <c r="J238" s="2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26"/>
      <c r="H239" s="26"/>
      <c r="I239" s="26"/>
      <c r="J239" s="2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26"/>
      <c r="H240" s="26"/>
      <c r="I240" s="26"/>
      <c r="J240" s="2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26"/>
      <c r="H241" s="26"/>
      <c r="I241" s="26"/>
      <c r="J241" s="2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26"/>
      <c r="H242" s="26"/>
      <c r="I242" s="26"/>
      <c r="J242" s="2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26"/>
      <c r="H243" s="26"/>
      <c r="I243" s="26"/>
      <c r="J243" s="2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26"/>
      <c r="H244" s="26"/>
      <c r="I244" s="26"/>
      <c r="J244" s="2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</v>
      </c>
      <c r="F245" s="46">
        <f>C245*$F$3423</f>
        <v>0.21147548368380589</v>
      </c>
      <c r="G245" s="9"/>
      <c r="H245" s="9"/>
      <c r="I245" s="9"/>
      <c r="J245" s="46">
        <f>SUM(E245:I245)</f>
        <v>0.21147548368380589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9"/>
      <c r="H246" s="9"/>
      <c r="I246" s="9"/>
      <c r="J246" s="9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9"/>
      <c r="H247" s="9"/>
      <c r="I247" s="9"/>
      <c r="J247" s="9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9"/>
      <c r="H248" s="9"/>
      <c r="I248" s="9"/>
      <c r="J248" s="9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9"/>
      <c r="H249" s="9"/>
      <c r="I249" s="9"/>
      <c r="J249" s="9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9"/>
      <c r="H250" s="9"/>
      <c r="I250" s="9"/>
      <c r="J250" s="9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9"/>
      <c r="H251" s="9"/>
      <c r="I251" s="9"/>
      <c r="J251" s="9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9"/>
      <c r="H252" s="9"/>
      <c r="I252" s="9"/>
      <c r="J252" s="9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9"/>
      <c r="H253" s="9"/>
      <c r="I253" s="9"/>
      <c r="J253" s="9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9"/>
      <c r="H254" s="9"/>
      <c r="I254" s="9"/>
      <c r="J254" s="9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9"/>
      <c r="H255" s="9"/>
      <c r="I255" s="9"/>
      <c r="J255" s="9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9"/>
      <c r="H256" s="9"/>
      <c r="I256" s="9"/>
      <c r="J256" s="9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9"/>
      <c r="H257" s="9"/>
      <c r="I257" s="9"/>
      <c r="J257" s="9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9"/>
      <c r="H258" s="9"/>
      <c r="I258" s="9"/>
      <c r="J258" s="9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9"/>
      <c r="H259" s="9"/>
      <c r="I259" s="9"/>
      <c r="J259" s="9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9"/>
      <c r="H260" s="9"/>
      <c r="I260" s="9"/>
      <c r="J260" s="9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9"/>
      <c r="H261" s="9"/>
      <c r="I261" s="9"/>
      <c r="J261" s="9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9"/>
      <c r="H262" s="9"/>
      <c r="I262" s="9"/>
      <c r="J262" s="9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9"/>
      <c r="H263" s="9"/>
      <c r="I263" s="9"/>
      <c r="J263" s="9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9"/>
      <c r="H264" s="9"/>
      <c r="I264" s="9"/>
      <c r="J264" s="9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9"/>
      <c r="H265" s="9"/>
      <c r="I265" s="9"/>
      <c r="J265" s="9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9"/>
      <c r="H266" s="9"/>
      <c r="I266" s="9"/>
      <c r="J266" s="9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9"/>
      <c r="H267" s="9"/>
      <c r="I267" s="9"/>
      <c r="J267" s="9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9"/>
      <c r="H268" s="9"/>
      <c r="I268" s="9"/>
      <c r="J268" s="9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9"/>
      <c r="H269" s="9"/>
      <c r="I269" s="9"/>
      <c r="J269" s="9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9"/>
      <c r="H270" s="9"/>
      <c r="I270" s="9"/>
      <c r="J270" s="9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9"/>
      <c r="H271" s="9"/>
      <c r="I271" s="9"/>
      <c r="J271" s="9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9"/>
      <c r="H272" s="9"/>
      <c r="I272" s="9"/>
      <c r="J272" s="9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9"/>
      <c r="H273" s="9"/>
      <c r="I273" s="9"/>
      <c r="J273" s="9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9"/>
      <c r="H274" s="9"/>
      <c r="I274" s="9"/>
      <c r="J274" s="9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9"/>
      <c r="H275" s="9"/>
      <c r="I275" s="9"/>
      <c r="J275" s="9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9"/>
      <c r="H276" s="9"/>
      <c r="I276" s="9"/>
      <c r="J276" s="9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9"/>
      <c r="H277" s="9"/>
      <c r="I277" s="9"/>
      <c r="J277" s="9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9"/>
      <c r="H278" s="9"/>
      <c r="I278" s="9"/>
      <c r="J278" s="9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9"/>
      <c r="H279" s="9"/>
      <c r="I279" s="9"/>
      <c r="J279" s="9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9"/>
      <c r="H280" s="9"/>
      <c r="I280" s="9"/>
      <c r="J280" s="9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9"/>
      <c r="H281" s="9"/>
      <c r="I281" s="9"/>
      <c r="J281" s="9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9"/>
      <c r="H282" s="9"/>
      <c r="I282" s="9"/>
      <c r="J282" s="9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9"/>
      <c r="H283" s="9"/>
      <c r="I283" s="9"/>
      <c r="J283" s="9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9"/>
      <c r="H284" s="9"/>
      <c r="I284" s="9"/>
      <c r="J284" s="9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9"/>
      <c r="H285" s="9"/>
      <c r="I285" s="9"/>
      <c r="J285" s="9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9"/>
      <c r="H286" s="9"/>
      <c r="I286" s="9"/>
      <c r="J286" s="9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9"/>
      <c r="H287" s="9"/>
      <c r="I287" s="9"/>
      <c r="J287" s="9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9"/>
      <c r="H288" s="9"/>
      <c r="I288" s="9"/>
      <c r="J288" s="9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9"/>
      <c r="H289" s="9"/>
      <c r="I289" s="9"/>
      <c r="J289" s="9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9"/>
      <c r="H290" s="9"/>
      <c r="I290" s="9"/>
      <c r="J290" s="9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9"/>
      <c r="H291" s="9"/>
      <c r="I291" s="9"/>
      <c r="J291" s="9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9"/>
      <c r="H292" s="9"/>
      <c r="I292" s="9"/>
      <c r="J292" s="9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0</v>
      </c>
      <c r="F293" s="46">
        <f>C293*$F$3423</f>
        <v>6.618339955057409E-2</v>
      </c>
      <c r="G293" s="9"/>
      <c r="H293" s="9"/>
      <c r="I293" s="9"/>
      <c r="J293" s="46">
        <f>SUM(E293:I293)</f>
        <v>6.618339955057409E-2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9"/>
      <c r="H294" s="9"/>
      <c r="I294" s="9"/>
      <c r="J294" s="9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9"/>
      <c r="H295" s="9"/>
      <c r="I295" s="9"/>
      <c r="J295" s="9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9"/>
      <c r="H296" s="9"/>
      <c r="I296" s="9"/>
      <c r="J296" s="9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9"/>
      <c r="H297" s="9"/>
      <c r="I297" s="9"/>
      <c r="J297" s="9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9"/>
      <c r="H298" s="9"/>
      <c r="I298" s="9"/>
      <c r="J298" s="9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9"/>
      <c r="H299" s="9"/>
      <c r="I299" s="9"/>
      <c r="J299" s="9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9"/>
      <c r="H300" s="9"/>
      <c r="I300" s="9"/>
      <c r="J300" s="9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9"/>
      <c r="H301" s="9"/>
      <c r="I301" s="9"/>
      <c r="J301" s="9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9"/>
      <c r="H302" s="9"/>
      <c r="I302" s="9"/>
      <c r="J302" s="9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9"/>
      <c r="H303" s="9"/>
      <c r="I303" s="9"/>
      <c r="J303" s="9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9"/>
      <c r="H304" s="9"/>
      <c r="I304" s="9"/>
      <c r="J304" s="9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9"/>
      <c r="H305" s="9"/>
      <c r="I305" s="9"/>
      <c r="J305" s="9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9"/>
      <c r="H306" s="9"/>
      <c r="I306" s="9"/>
      <c r="J306" s="9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9"/>
      <c r="H307" s="9"/>
      <c r="I307" s="9"/>
      <c r="J307" s="9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9"/>
      <c r="H308" s="9"/>
      <c r="I308" s="9"/>
      <c r="J308" s="9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9"/>
      <c r="H309" s="9"/>
      <c r="I309" s="9"/>
      <c r="J309" s="9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9"/>
      <c r="H310" s="9"/>
      <c r="I310" s="9"/>
      <c r="J310" s="9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9"/>
      <c r="H311" s="9"/>
      <c r="I311" s="9"/>
      <c r="J311" s="9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9"/>
      <c r="H312" s="9"/>
      <c r="I312" s="9"/>
      <c r="J312" s="9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9"/>
      <c r="H313" s="9"/>
      <c r="I313" s="9"/>
      <c r="J313" s="9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9"/>
      <c r="H314" s="9"/>
      <c r="I314" s="9"/>
      <c r="J314" s="9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9"/>
      <c r="H315" s="9"/>
      <c r="I315" s="9"/>
      <c r="J315" s="9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9"/>
      <c r="H316" s="9"/>
      <c r="I316" s="9"/>
      <c r="J316" s="9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9"/>
      <c r="H317" s="9"/>
      <c r="I317" s="9"/>
      <c r="J317" s="9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9"/>
      <c r="H318" s="9"/>
      <c r="I318" s="9"/>
      <c r="J318" s="9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9"/>
      <c r="H319" s="9"/>
      <c r="I319" s="9"/>
      <c r="J319" s="9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9"/>
      <c r="H320" s="9"/>
      <c r="I320" s="9"/>
      <c r="J320" s="9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9"/>
      <c r="H321" s="9"/>
      <c r="I321" s="9"/>
      <c r="J321" s="9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9"/>
      <c r="H322" s="9"/>
      <c r="I322" s="9"/>
      <c r="J322" s="9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9"/>
      <c r="H323" s="9"/>
      <c r="I323" s="9"/>
      <c r="J323" s="9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9"/>
      <c r="H324" s="9"/>
      <c r="I324" s="9"/>
      <c r="J324" s="9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9"/>
      <c r="H325" s="9"/>
      <c r="I325" s="9"/>
      <c r="J325" s="9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9"/>
      <c r="H326" s="9"/>
      <c r="I326" s="9"/>
      <c r="J326" s="9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9"/>
      <c r="H327" s="9"/>
      <c r="I327" s="9"/>
      <c r="J327" s="9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9"/>
      <c r="H328" s="9"/>
      <c r="I328" s="9"/>
      <c r="J328" s="9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9"/>
      <c r="H329" s="9"/>
      <c r="I329" s="9"/>
      <c r="J329" s="9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9"/>
      <c r="H330" s="9"/>
      <c r="I330" s="9"/>
      <c r="J330" s="9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9"/>
      <c r="H331" s="9"/>
      <c r="I331" s="9"/>
      <c r="J331" s="9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9"/>
      <c r="H332" s="9"/>
      <c r="I332" s="9"/>
      <c r="J332" s="9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9"/>
      <c r="H333" s="9"/>
      <c r="I333" s="9"/>
      <c r="J333" s="9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9"/>
      <c r="H334" s="9"/>
      <c r="I334" s="9"/>
      <c r="J334" s="9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9"/>
      <c r="H335" s="9"/>
      <c r="I335" s="9"/>
      <c r="J335" s="9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9"/>
      <c r="H336" s="9"/>
      <c r="I336" s="9"/>
      <c r="J336" s="9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9"/>
      <c r="H337" s="9"/>
      <c r="I337" s="9"/>
      <c r="J337" s="9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9"/>
      <c r="H338" s="9"/>
      <c r="I338" s="9"/>
      <c r="J338" s="9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9"/>
      <c r="H339" s="9"/>
      <c r="I339" s="9"/>
      <c r="J339" s="9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9"/>
      <c r="H340" s="9"/>
      <c r="I340" s="9"/>
      <c r="J340" s="9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0</v>
      </c>
      <c r="F341" s="46">
        <f>C341*$F$3423</f>
        <v>4.3604916751662108E-2</v>
      </c>
      <c r="G341" s="9"/>
      <c r="H341" s="9"/>
      <c r="I341" s="9"/>
      <c r="J341" s="46">
        <f>SUM(E341:I341)</f>
        <v>4.3604916751662108E-2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9"/>
      <c r="H342" s="9"/>
      <c r="I342" s="9"/>
      <c r="J342" s="9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9"/>
      <c r="H343" s="9"/>
      <c r="I343" s="9"/>
      <c r="J343" s="9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9"/>
      <c r="H344" s="9"/>
      <c r="I344" s="9"/>
      <c r="J344" s="9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9"/>
      <c r="H345" s="9"/>
      <c r="I345" s="9"/>
      <c r="J345" s="9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9"/>
      <c r="H346" s="9"/>
      <c r="I346" s="9"/>
      <c r="J346" s="9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9"/>
      <c r="H347" s="9"/>
      <c r="I347" s="9"/>
      <c r="J347" s="9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9"/>
      <c r="H348" s="9"/>
      <c r="I348" s="9"/>
      <c r="J348" s="9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9"/>
      <c r="H349" s="9"/>
      <c r="I349" s="9"/>
      <c r="J349" s="9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9"/>
      <c r="H350" s="9"/>
      <c r="I350" s="9"/>
      <c r="J350" s="9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9"/>
      <c r="H351" s="9"/>
      <c r="I351" s="9"/>
      <c r="J351" s="9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9"/>
      <c r="H352" s="9"/>
      <c r="I352" s="9"/>
      <c r="J352" s="9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9"/>
      <c r="H353" s="9"/>
      <c r="I353" s="9"/>
      <c r="J353" s="9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9"/>
      <c r="H354" s="9"/>
      <c r="I354" s="9"/>
      <c r="J354" s="9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9"/>
      <c r="H355" s="9"/>
      <c r="I355" s="9"/>
      <c r="J355" s="9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9"/>
      <c r="H356" s="9"/>
      <c r="I356" s="9"/>
      <c r="J356" s="9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9"/>
      <c r="H357" s="9"/>
      <c r="I357" s="9"/>
      <c r="J357" s="9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9"/>
      <c r="H358" s="9"/>
      <c r="I358" s="9"/>
      <c r="J358" s="9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9"/>
      <c r="H359" s="9"/>
      <c r="I359" s="9"/>
      <c r="J359" s="9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9"/>
      <c r="H360" s="9"/>
      <c r="I360" s="9"/>
      <c r="J360" s="9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9"/>
      <c r="H361" s="9"/>
      <c r="I361" s="9"/>
      <c r="J361" s="9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9"/>
      <c r="H362" s="9"/>
      <c r="I362" s="9"/>
      <c r="J362" s="9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9"/>
      <c r="H363" s="9"/>
      <c r="I363" s="9"/>
      <c r="J363" s="9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9"/>
      <c r="H364" s="9"/>
      <c r="I364" s="9"/>
      <c r="J364" s="9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9"/>
      <c r="H365" s="9"/>
      <c r="I365" s="9"/>
      <c r="J365" s="9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9"/>
      <c r="H366" s="9"/>
      <c r="I366" s="9"/>
      <c r="J366" s="9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9"/>
      <c r="H367" s="9"/>
      <c r="I367" s="9"/>
      <c r="J367" s="9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9"/>
      <c r="H368" s="9"/>
      <c r="I368" s="9"/>
      <c r="J368" s="9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9"/>
      <c r="H369" s="9"/>
      <c r="I369" s="9"/>
      <c r="J369" s="9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9"/>
      <c r="H370" s="9"/>
      <c r="I370" s="9"/>
      <c r="J370" s="9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9"/>
      <c r="H371" s="9"/>
      <c r="I371" s="9"/>
      <c r="J371" s="9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9"/>
      <c r="H372" s="9"/>
      <c r="I372" s="9"/>
      <c r="J372" s="9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9"/>
      <c r="H373" s="9"/>
      <c r="I373" s="9"/>
      <c r="J373" s="9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9"/>
      <c r="H374" s="9"/>
      <c r="I374" s="9"/>
      <c r="J374" s="9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9"/>
      <c r="H375" s="9"/>
      <c r="I375" s="9"/>
      <c r="J375" s="9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9"/>
      <c r="H376" s="9"/>
      <c r="I376" s="9"/>
      <c r="J376" s="9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9"/>
      <c r="H377" s="9"/>
      <c r="I377" s="9"/>
      <c r="J377" s="9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9"/>
      <c r="H378" s="9"/>
      <c r="I378" s="9"/>
      <c r="J378" s="9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9"/>
      <c r="H379" s="9"/>
      <c r="I379" s="9"/>
      <c r="J379" s="9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9"/>
      <c r="H380" s="9"/>
      <c r="I380" s="9"/>
      <c r="J380" s="9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9"/>
      <c r="H381" s="9"/>
      <c r="I381" s="9"/>
      <c r="J381" s="9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9"/>
      <c r="H382" s="9"/>
      <c r="I382" s="9"/>
      <c r="J382" s="9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9"/>
      <c r="H383" s="9"/>
      <c r="I383" s="9"/>
      <c r="J383" s="9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9"/>
      <c r="H384" s="9"/>
      <c r="I384" s="9"/>
      <c r="J384" s="9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9"/>
      <c r="H385" s="9"/>
      <c r="I385" s="9"/>
      <c r="J385" s="9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9"/>
      <c r="H386" s="9"/>
      <c r="I386" s="9"/>
      <c r="J386" s="9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9"/>
      <c r="H387" s="9"/>
      <c r="I387" s="9"/>
      <c r="J387" s="9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9"/>
      <c r="H388" s="9"/>
      <c r="I388" s="9"/>
      <c r="J388" s="9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0</v>
      </c>
      <c r="F389" s="46">
        <f>C389*$F$3423</f>
        <v>5.930535516188129E-2</v>
      </c>
      <c r="G389" s="9"/>
      <c r="H389" s="9"/>
      <c r="I389" s="9"/>
      <c r="J389" s="46">
        <f>SUM(E389:I389)</f>
        <v>5.930535516188129E-2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9"/>
      <c r="H390" s="9"/>
      <c r="I390" s="9"/>
      <c r="J390" s="9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9"/>
      <c r="H391" s="9"/>
      <c r="I391" s="9"/>
      <c r="J391" s="9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9"/>
      <c r="H392" s="9"/>
      <c r="I392" s="9"/>
      <c r="J392" s="9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9"/>
      <c r="H393" s="9"/>
      <c r="I393" s="9"/>
      <c r="J393" s="9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9"/>
      <c r="H394" s="9"/>
      <c r="I394" s="9"/>
      <c r="J394" s="9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9"/>
      <c r="H395" s="9"/>
      <c r="I395" s="9"/>
      <c r="J395" s="9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9"/>
      <c r="H396" s="9"/>
      <c r="I396" s="9"/>
      <c r="J396" s="9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9"/>
      <c r="H397" s="9"/>
      <c r="I397" s="9"/>
      <c r="J397" s="9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9"/>
      <c r="H398" s="9"/>
      <c r="I398" s="9"/>
      <c r="J398" s="9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9"/>
      <c r="H399" s="9"/>
      <c r="I399" s="9"/>
      <c r="J399" s="9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9"/>
      <c r="H400" s="9"/>
      <c r="I400" s="9"/>
      <c r="J400" s="9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9"/>
      <c r="H401" s="9"/>
      <c r="I401" s="9"/>
      <c r="J401" s="9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9"/>
      <c r="H402" s="9"/>
      <c r="I402" s="9"/>
      <c r="J402" s="9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9"/>
      <c r="H403" s="9"/>
      <c r="I403" s="9"/>
      <c r="J403" s="9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9"/>
      <c r="H404" s="9"/>
      <c r="I404" s="9"/>
      <c r="J404" s="9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9"/>
      <c r="H405" s="9"/>
      <c r="I405" s="9"/>
      <c r="J405" s="9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9"/>
      <c r="H406" s="9"/>
      <c r="I406" s="9"/>
      <c r="J406" s="9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9"/>
      <c r="H407" s="9"/>
      <c r="I407" s="9"/>
      <c r="J407" s="9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9"/>
      <c r="H408" s="9"/>
      <c r="I408" s="9"/>
      <c r="J408" s="9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9"/>
      <c r="H409" s="9"/>
      <c r="I409" s="9"/>
      <c r="J409" s="9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9"/>
      <c r="H410" s="9"/>
      <c r="I410" s="9"/>
      <c r="J410" s="9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9"/>
      <c r="H411" s="9"/>
      <c r="I411" s="9"/>
      <c r="J411" s="9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9"/>
      <c r="H412" s="9"/>
      <c r="I412" s="9"/>
      <c r="J412" s="9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9"/>
      <c r="H413" s="9"/>
      <c r="I413" s="9"/>
      <c r="J413" s="9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9"/>
      <c r="H414" s="9"/>
      <c r="I414" s="9"/>
      <c r="J414" s="9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9"/>
      <c r="H415" s="9"/>
      <c r="I415" s="9"/>
      <c r="J415" s="9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9"/>
      <c r="H416" s="9"/>
      <c r="I416" s="9"/>
      <c r="J416" s="9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9"/>
      <c r="H417" s="9"/>
      <c r="I417" s="9"/>
      <c r="J417" s="9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9"/>
      <c r="H418" s="9"/>
      <c r="I418" s="9"/>
      <c r="J418" s="9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9"/>
      <c r="H419" s="9"/>
      <c r="I419" s="9"/>
      <c r="J419" s="9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9"/>
      <c r="H420" s="9"/>
      <c r="I420" s="9"/>
      <c r="J420" s="9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9"/>
      <c r="H421" s="9"/>
      <c r="I421" s="9"/>
      <c r="J421" s="9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9"/>
      <c r="H422" s="9"/>
      <c r="I422" s="9"/>
      <c r="J422" s="9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9"/>
      <c r="H423" s="9"/>
      <c r="I423" s="9"/>
      <c r="J423" s="9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9"/>
      <c r="H424" s="9"/>
      <c r="I424" s="9"/>
      <c r="J424" s="9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9"/>
      <c r="H425" s="9"/>
      <c r="I425" s="9"/>
      <c r="J425" s="9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9"/>
      <c r="H426" s="9"/>
      <c r="I426" s="9"/>
      <c r="J426" s="9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9"/>
      <c r="H427" s="9"/>
      <c r="I427" s="9"/>
      <c r="J427" s="9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9"/>
      <c r="H428" s="9"/>
      <c r="I428" s="9"/>
      <c r="J428" s="9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9"/>
      <c r="H429" s="9"/>
      <c r="I429" s="9"/>
      <c r="J429" s="9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9"/>
      <c r="H430" s="9"/>
      <c r="I430" s="9"/>
      <c r="J430" s="9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9"/>
      <c r="H431" s="9"/>
      <c r="I431" s="9"/>
      <c r="J431" s="9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9"/>
      <c r="H432" s="9"/>
      <c r="I432" s="9"/>
      <c r="J432" s="9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9"/>
      <c r="H433" s="9"/>
      <c r="I433" s="9"/>
      <c r="J433" s="9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9"/>
      <c r="H434" s="9"/>
      <c r="I434" s="9"/>
      <c r="J434" s="9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9"/>
      <c r="H435" s="9"/>
      <c r="I435" s="9"/>
      <c r="J435" s="9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9"/>
      <c r="H436" s="9"/>
      <c r="I436" s="9"/>
      <c r="J436" s="9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0</v>
      </c>
      <c r="F437" s="46">
        <f>C437*$F$3423</f>
        <v>4.8778175119317105E-2</v>
      </c>
      <c r="G437" s="9"/>
      <c r="H437" s="9"/>
      <c r="I437" s="9"/>
      <c r="J437" s="46">
        <f>SUM(E437:I437)</f>
        <v>4.8778175119317105E-2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9"/>
      <c r="H438" s="9"/>
      <c r="I438" s="9"/>
      <c r="J438" s="9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9"/>
      <c r="H439" s="9"/>
      <c r="I439" s="9"/>
      <c r="J439" s="9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9"/>
      <c r="H440" s="9"/>
      <c r="I440" s="9"/>
      <c r="J440" s="9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9"/>
      <c r="H441" s="9"/>
      <c r="I441" s="9"/>
      <c r="J441" s="9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9"/>
      <c r="H442" s="9"/>
      <c r="I442" s="9"/>
      <c r="J442" s="9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9"/>
      <c r="H443" s="9"/>
      <c r="I443" s="9"/>
      <c r="J443" s="9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9"/>
      <c r="H444" s="9"/>
      <c r="I444" s="9"/>
      <c r="J444" s="9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9"/>
      <c r="H445" s="9"/>
      <c r="I445" s="9"/>
      <c r="J445" s="9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9"/>
      <c r="H446" s="9"/>
      <c r="I446" s="9"/>
      <c r="J446" s="9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9"/>
      <c r="H447" s="9"/>
      <c r="I447" s="9"/>
      <c r="J447" s="9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9"/>
      <c r="H448" s="9"/>
      <c r="I448" s="9"/>
      <c r="J448" s="9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9"/>
      <c r="H449" s="9"/>
      <c r="I449" s="9"/>
      <c r="J449" s="9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9"/>
      <c r="H450" s="9"/>
      <c r="I450" s="9"/>
      <c r="J450" s="9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9"/>
      <c r="H451" s="9"/>
      <c r="I451" s="9"/>
      <c r="J451" s="9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9"/>
      <c r="H452" s="9"/>
      <c r="I452" s="9"/>
      <c r="J452" s="9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9"/>
      <c r="H453" s="9"/>
      <c r="I453" s="9"/>
      <c r="J453" s="9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9"/>
      <c r="H454" s="9"/>
      <c r="I454" s="9"/>
      <c r="J454" s="9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9"/>
      <c r="H455" s="9"/>
      <c r="I455" s="9"/>
      <c r="J455" s="9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9"/>
      <c r="H456" s="9"/>
      <c r="I456" s="9"/>
      <c r="J456" s="9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9"/>
      <c r="H457" s="9"/>
      <c r="I457" s="9"/>
      <c r="J457" s="9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9"/>
      <c r="H458" s="9"/>
      <c r="I458" s="9"/>
      <c r="J458" s="9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9"/>
      <c r="H459" s="9"/>
      <c r="I459" s="9"/>
      <c r="J459" s="9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9"/>
      <c r="H460" s="9"/>
      <c r="I460" s="9"/>
      <c r="J460" s="9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9"/>
      <c r="H461" s="9"/>
      <c r="I461" s="9"/>
      <c r="J461" s="9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9"/>
      <c r="H462" s="9"/>
      <c r="I462" s="9"/>
      <c r="J462" s="9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9"/>
      <c r="H463" s="9"/>
      <c r="I463" s="9"/>
      <c r="J463" s="9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9"/>
      <c r="H464" s="9"/>
      <c r="I464" s="9"/>
      <c r="J464" s="9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9"/>
      <c r="H465" s="9"/>
      <c r="I465" s="9"/>
      <c r="J465" s="9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9"/>
      <c r="H466" s="9"/>
      <c r="I466" s="9"/>
      <c r="J466" s="9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9"/>
      <c r="H467" s="9"/>
      <c r="I467" s="9"/>
      <c r="J467" s="9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9"/>
      <c r="H468" s="9"/>
      <c r="I468" s="9"/>
      <c r="J468" s="9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9"/>
      <c r="H469" s="9"/>
      <c r="I469" s="9"/>
      <c r="J469" s="9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9"/>
      <c r="H470" s="9"/>
      <c r="I470" s="9"/>
      <c r="J470" s="9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9"/>
      <c r="H471" s="9"/>
      <c r="I471" s="9"/>
      <c r="J471" s="9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9"/>
      <c r="H472" s="9"/>
      <c r="I472" s="9"/>
      <c r="J472" s="9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9"/>
      <c r="H473" s="9"/>
      <c r="I473" s="9"/>
      <c r="J473" s="9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9"/>
      <c r="H474" s="9"/>
      <c r="I474" s="9"/>
      <c r="J474" s="9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9"/>
      <c r="H475" s="9"/>
      <c r="I475" s="9"/>
      <c r="J475" s="9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9"/>
      <c r="H476" s="9"/>
      <c r="I476" s="9"/>
      <c r="J476" s="9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9"/>
      <c r="H477" s="9"/>
      <c r="I477" s="9"/>
      <c r="J477" s="9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9"/>
      <c r="H478" s="9"/>
      <c r="I478" s="9"/>
      <c r="J478" s="9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9"/>
      <c r="H479" s="9"/>
      <c r="I479" s="9"/>
      <c r="J479" s="9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9"/>
      <c r="H480" s="9"/>
      <c r="I480" s="9"/>
      <c r="J480" s="9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9"/>
      <c r="H481" s="9"/>
      <c r="I481" s="9"/>
      <c r="J481" s="9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9"/>
      <c r="H482" s="9"/>
      <c r="I482" s="9"/>
      <c r="J482" s="9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9"/>
      <c r="H483" s="9"/>
      <c r="I483" s="9"/>
      <c r="J483" s="9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9"/>
      <c r="H484" s="9"/>
      <c r="I484" s="9"/>
      <c r="J484" s="9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0</v>
      </c>
      <c r="F485" s="46">
        <f>C485*$F$3423</f>
        <v>9.5974590701637885E-2</v>
      </c>
      <c r="G485" s="9"/>
      <c r="H485" s="9"/>
      <c r="I485" s="9"/>
      <c r="J485" s="46">
        <f>SUM(E485:I485)</f>
        <v>9.5974590701637885E-2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9"/>
      <c r="H486" s="9"/>
      <c r="I486" s="9"/>
      <c r="J486" s="9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9"/>
      <c r="H487" s="9"/>
      <c r="I487" s="9"/>
      <c r="J487" s="9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9"/>
      <c r="H488" s="9"/>
      <c r="I488" s="9"/>
      <c r="J488" s="9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9"/>
      <c r="H489" s="9"/>
      <c r="I489" s="9"/>
      <c r="J489" s="9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9"/>
      <c r="H490" s="9"/>
      <c r="I490" s="9"/>
      <c r="J490" s="9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9"/>
      <c r="H491" s="9"/>
      <c r="I491" s="9"/>
      <c r="J491" s="9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9"/>
      <c r="H492" s="9"/>
      <c r="I492" s="9"/>
      <c r="J492" s="9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9"/>
      <c r="H493" s="9"/>
      <c r="I493" s="9"/>
      <c r="J493" s="9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9"/>
      <c r="H494" s="9"/>
      <c r="I494" s="9"/>
      <c r="J494" s="9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9"/>
      <c r="H495" s="9"/>
      <c r="I495" s="9"/>
      <c r="J495" s="9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9"/>
      <c r="H496" s="9"/>
      <c r="I496" s="9"/>
      <c r="J496" s="9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9"/>
      <c r="H497" s="9"/>
      <c r="I497" s="9"/>
      <c r="J497" s="9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9"/>
      <c r="H498" s="9"/>
      <c r="I498" s="9"/>
      <c r="J498" s="9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9"/>
      <c r="H499" s="9"/>
      <c r="I499" s="9"/>
      <c r="J499" s="9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9"/>
      <c r="H500" s="9"/>
      <c r="I500" s="9"/>
      <c r="J500" s="9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9"/>
      <c r="H501" s="9"/>
      <c r="I501" s="9"/>
      <c r="J501" s="9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9"/>
      <c r="H502" s="9"/>
      <c r="I502" s="9"/>
      <c r="J502" s="9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9"/>
      <c r="H503" s="9"/>
      <c r="I503" s="9"/>
      <c r="J503" s="9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9"/>
      <c r="H504" s="9"/>
      <c r="I504" s="9"/>
      <c r="J504" s="9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9"/>
      <c r="H505" s="9"/>
      <c r="I505" s="9"/>
      <c r="J505" s="9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9"/>
      <c r="H506" s="9"/>
      <c r="I506" s="9"/>
      <c r="J506" s="9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9"/>
      <c r="H507" s="9"/>
      <c r="I507" s="9"/>
      <c r="J507" s="9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9"/>
      <c r="H508" s="9"/>
      <c r="I508" s="9"/>
      <c r="J508" s="9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9"/>
      <c r="H509" s="9"/>
      <c r="I509" s="9"/>
      <c r="J509" s="9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9"/>
      <c r="H510" s="9"/>
      <c r="I510" s="9"/>
      <c r="J510" s="9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9"/>
      <c r="H511" s="9"/>
      <c r="I511" s="9"/>
      <c r="J511" s="9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9"/>
      <c r="H512" s="9"/>
      <c r="I512" s="9"/>
      <c r="J512" s="9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9"/>
      <c r="H513" s="9"/>
      <c r="I513" s="9"/>
      <c r="J513" s="9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9"/>
      <c r="H514" s="9"/>
      <c r="I514" s="9"/>
      <c r="J514" s="9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9"/>
      <c r="H515" s="9"/>
      <c r="I515" s="9"/>
      <c r="J515" s="9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9"/>
      <c r="H516" s="9"/>
      <c r="I516" s="9"/>
      <c r="J516" s="9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9"/>
      <c r="H517" s="9"/>
      <c r="I517" s="9"/>
      <c r="J517" s="9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9"/>
      <c r="H518" s="9"/>
      <c r="I518" s="9"/>
      <c r="J518" s="9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9"/>
      <c r="H519" s="9"/>
      <c r="I519" s="9"/>
      <c r="J519" s="9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9"/>
      <c r="H520" s="9"/>
      <c r="I520" s="9"/>
      <c r="J520" s="9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9"/>
      <c r="H521" s="9"/>
      <c r="I521" s="9"/>
      <c r="J521" s="9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9"/>
      <c r="H522" s="9"/>
      <c r="I522" s="9"/>
      <c r="J522" s="9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9"/>
      <c r="H523" s="9"/>
      <c r="I523" s="9"/>
      <c r="J523" s="9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9"/>
      <c r="H524" s="9"/>
      <c r="I524" s="9"/>
      <c r="J524" s="9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9"/>
      <c r="H525" s="9"/>
      <c r="I525" s="9"/>
      <c r="J525" s="9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9"/>
      <c r="H526" s="9"/>
      <c r="I526" s="9"/>
      <c r="J526" s="9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9"/>
      <c r="H527" s="9"/>
      <c r="I527" s="9"/>
      <c r="J527" s="9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9"/>
      <c r="H528" s="9"/>
      <c r="I528" s="9"/>
      <c r="J528" s="9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9"/>
      <c r="H529" s="9"/>
      <c r="I529" s="9"/>
      <c r="J529" s="9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9"/>
      <c r="H530" s="9"/>
      <c r="I530" s="9"/>
      <c r="J530" s="9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9"/>
      <c r="H531" s="9"/>
      <c r="I531" s="9"/>
      <c r="J531" s="9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9"/>
      <c r="H532" s="9"/>
      <c r="I532" s="9"/>
      <c r="J532" s="9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</v>
      </c>
      <c r="F533" s="46">
        <f>C533*$F$3423</f>
        <v>0.33896735820958229</v>
      </c>
      <c r="G533" s="9"/>
      <c r="H533" s="9"/>
      <c r="I533" s="9"/>
      <c r="J533" s="46">
        <f>SUM(E533:I533)</f>
        <v>0.33896735820958229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9"/>
      <c r="H534" s="9"/>
      <c r="I534" s="9"/>
      <c r="J534" s="9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9"/>
      <c r="H535" s="9"/>
      <c r="I535" s="9"/>
      <c r="J535" s="9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9"/>
      <c r="H536" s="9"/>
      <c r="I536" s="9"/>
      <c r="J536" s="9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9"/>
      <c r="H537" s="9"/>
      <c r="I537" s="9"/>
      <c r="J537" s="9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9"/>
      <c r="H538" s="9"/>
      <c r="I538" s="9"/>
      <c r="J538" s="9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9"/>
      <c r="H539" s="9"/>
      <c r="I539" s="9"/>
      <c r="J539" s="9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9"/>
      <c r="H540" s="9"/>
      <c r="I540" s="9"/>
      <c r="J540" s="9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9"/>
      <c r="H541" s="9"/>
      <c r="I541" s="9"/>
      <c r="J541" s="9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9"/>
      <c r="H542" s="9"/>
      <c r="I542" s="9"/>
      <c r="J542" s="9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9"/>
      <c r="H543" s="9"/>
      <c r="I543" s="9"/>
      <c r="J543" s="9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9"/>
      <c r="H544" s="9"/>
      <c r="I544" s="9"/>
      <c r="J544" s="9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9"/>
      <c r="H545" s="9"/>
      <c r="I545" s="9"/>
      <c r="J545" s="9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9"/>
      <c r="H546" s="9"/>
      <c r="I546" s="9"/>
      <c r="J546" s="9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9"/>
      <c r="H547" s="9"/>
      <c r="I547" s="9"/>
      <c r="J547" s="9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9"/>
      <c r="H548" s="9"/>
      <c r="I548" s="9"/>
      <c r="J548" s="9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9"/>
      <c r="H549" s="9"/>
      <c r="I549" s="9"/>
      <c r="J549" s="9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9"/>
      <c r="H550" s="9"/>
      <c r="I550" s="9"/>
      <c r="J550" s="9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9"/>
      <c r="H551" s="9"/>
      <c r="I551" s="9"/>
      <c r="J551" s="9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9"/>
      <c r="H552" s="9"/>
      <c r="I552" s="9"/>
      <c r="J552" s="9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9"/>
      <c r="H553" s="9"/>
      <c r="I553" s="9"/>
      <c r="J553" s="9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9"/>
      <c r="H554" s="9"/>
      <c r="I554" s="9"/>
      <c r="J554" s="9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9"/>
      <c r="H555" s="9"/>
      <c r="I555" s="9"/>
      <c r="J555" s="9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9"/>
      <c r="H556" s="9"/>
      <c r="I556" s="9"/>
      <c r="J556" s="9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9"/>
      <c r="H557" s="9"/>
      <c r="I557" s="9"/>
      <c r="J557" s="9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9"/>
      <c r="H558" s="9"/>
      <c r="I558" s="9"/>
      <c r="J558" s="9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9"/>
      <c r="H559" s="9"/>
      <c r="I559" s="9"/>
      <c r="J559" s="9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9"/>
      <c r="H560" s="9"/>
      <c r="I560" s="9"/>
      <c r="J560" s="9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9"/>
      <c r="H561" s="9"/>
      <c r="I561" s="9"/>
      <c r="J561" s="9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9"/>
      <c r="H562" s="9"/>
      <c r="I562" s="9"/>
      <c r="J562" s="9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9"/>
      <c r="H563" s="9"/>
      <c r="I563" s="9"/>
      <c r="J563" s="9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9"/>
      <c r="H564" s="9"/>
      <c r="I564" s="9"/>
      <c r="J564" s="9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9"/>
      <c r="H565" s="9"/>
      <c r="I565" s="9"/>
      <c r="J565" s="9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9"/>
      <c r="H566" s="9"/>
      <c r="I566" s="9"/>
      <c r="J566" s="9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9"/>
      <c r="H567" s="9"/>
      <c r="I567" s="9"/>
      <c r="J567" s="9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9"/>
      <c r="H568" s="9"/>
      <c r="I568" s="9"/>
      <c r="J568" s="9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9"/>
      <c r="H569" s="9"/>
      <c r="I569" s="9"/>
      <c r="J569" s="9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9"/>
      <c r="H570" s="9"/>
      <c r="I570" s="9"/>
      <c r="J570" s="9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9"/>
      <c r="H571" s="9"/>
      <c r="I571" s="9"/>
      <c r="J571" s="9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9"/>
      <c r="H572" s="9"/>
      <c r="I572" s="9"/>
      <c r="J572" s="9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9"/>
      <c r="H573" s="9"/>
      <c r="I573" s="9"/>
      <c r="J573" s="9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9"/>
      <c r="H574" s="9"/>
      <c r="I574" s="9"/>
      <c r="J574" s="9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9"/>
      <c r="H575" s="9"/>
      <c r="I575" s="9"/>
      <c r="J575" s="9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9"/>
      <c r="H576" s="9"/>
      <c r="I576" s="9"/>
      <c r="J576" s="9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9"/>
      <c r="H577" s="9"/>
      <c r="I577" s="9"/>
      <c r="J577" s="9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9"/>
      <c r="H578" s="9"/>
      <c r="I578" s="9"/>
      <c r="J578" s="9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9"/>
      <c r="H579" s="9"/>
      <c r="I579" s="9"/>
      <c r="J579" s="9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9"/>
      <c r="H580" s="9"/>
      <c r="I580" s="9"/>
      <c r="J580" s="9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0</v>
      </c>
      <c r="F581" s="46">
        <f>C581*$F$3423</f>
        <v>2.4698855422284768E-2</v>
      </c>
      <c r="G581" s="9"/>
      <c r="H581" s="9"/>
      <c r="I581" s="9"/>
      <c r="J581" s="46">
        <f>SUM(E581:I581)</f>
        <v>2.4698855422284768E-2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9"/>
      <c r="H582" s="9"/>
      <c r="I582" s="9"/>
      <c r="J582" s="9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9"/>
      <c r="H583" s="9"/>
      <c r="I583" s="9"/>
      <c r="J583" s="9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9"/>
      <c r="H584" s="9"/>
      <c r="I584" s="9"/>
      <c r="J584" s="9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9"/>
      <c r="H585" s="9"/>
      <c r="I585" s="9"/>
      <c r="J585" s="9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9"/>
      <c r="H586" s="9"/>
      <c r="I586" s="9"/>
      <c r="J586" s="9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9"/>
      <c r="H587" s="9"/>
      <c r="I587" s="9"/>
      <c r="J587" s="9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9"/>
      <c r="H588" s="9"/>
      <c r="I588" s="9"/>
      <c r="J588" s="9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9"/>
      <c r="H589" s="9"/>
      <c r="I589" s="9"/>
      <c r="J589" s="9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9"/>
      <c r="H590" s="9"/>
      <c r="I590" s="9"/>
      <c r="J590" s="9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9"/>
      <c r="H591" s="9"/>
      <c r="I591" s="9"/>
      <c r="J591" s="9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9"/>
      <c r="H592" s="9"/>
      <c r="I592" s="9"/>
      <c r="J592" s="9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9"/>
      <c r="H593" s="9"/>
      <c r="I593" s="9"/>
      <c r="J593" s="9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9"/>
      <c r="H594" s="9"/>
      <c r="I594" s="9"/>
      <c r="J594" s="9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9"/>
      <c r="H595" s="9"/>
      <c r="I595" s="9"/>
      <c r="J595" s="9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9"/>
      <c r="H596" s="9"/>
      <c r="I596" s="9"/>
      <c r="J596" s="9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9"/>
      <c r="H597" s="9"/>
      <c r="I597" s="9"/>
      <c r="J597" s="9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9"/>
      <c r="H598" s="9"/>
      <c r="I598" s="9"/>
      <c r="J598" s="9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9"/>
      <c r="H599" s="9"/>
      <c r="I599" s="9"/>
      <c r="J599" s="9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9"/>
      <c r="H600" s="9"/>
      <c r="I600" s="9"/>
      <c r="J600" s="9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9"/>
      <c r="H601" s="9"/>
      <c r="I601" s="9"/>
      <c r="J601" s="9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9"/>
      <c r="H602" s="9"/>
      <c r="I602" s="9"/>
      <c r="J602" s="9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9"/>
      <c r="H603" s="9"/>
      <c r="I603" s="9"/>
      <c r="J603" s="9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9"/>
      <c r="H604" s="9"/>
      <c r="I604" s="9"/>
      <c r="J604" s="9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9"/>
      <c r="H605" s="9"/>
      <c r="I605" s="9"/>
      <c r="J605" s="9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9"/>
      <c r="H606" s="9"/>
      <c r="I606" s="9"/>
      <c r="J606" s="9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9"/>
      <c r="H607" s="9"/>
      <c r="I607" s="9"/>
      <c r="J607" s="9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9"/>
      <c r="H608" s="9"/>
      <c r="I608" s="9"/>
      <c r="J608" s="9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9"/>
      <c r="H609" s="9"/>
      <c r="I609" s="9"/>
      <c r="J609" s="9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9"/>
      <c r="H610" s="9"/>
      <c r="I610" s="9"/>
      <c r="J610" s="9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9"/>
      <c r="H611" s="9"/>
      <c r="I611" s="9"/>
      <c r="J611" s="9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9"/>
      <c r="H612" s="9"/>
      <c r="I612" s="9"/>
      <c r="J612" s="9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9"/>
      <c r="H613" s="9"/>
      <c r="I613" s="9"/>
      <c r="J613" s="9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9"/>
      <c r="H614" s="9"/>
      <c r="I614" s="9"/>
      <c r="J614" s="9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9"/>
      <c r="H615" s="9"/>
      <c r="I615" s="9"/>
      <c r="J615" s="9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9"/>
      <c r="H616" s="9"/>
      <c r="I616" s="9"/>
      <c r="J616" s="9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9"/>
      <c r="H617" s="9"/>
      <c r="I617" s="9"/>
      <c r="J617" s="9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9"/>
      <c r="H618" s="9"/>
      <c r="I618" s="9"/>
      <c r="J618" s="9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9"/>
      <c r="H619" s="9"/>
      <c r="I619" s="9"/>
      <c r="J619" s="9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9"/>
      <c r="H620" s="9"/>
      <c r="I620" s="9"/>
      <c r="J620" s="9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9"/>
      <c r="H621" s="9"/>
      <c r="I621" s="9"/>
      <c r="J621" s="9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9"/>
      <c r="H622" s="9"/>
      <c r="I622" s="9"/>
      <c r="J622" s="9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9"/>
      <c r="H623" s="9"/>
      <c r="I623" s="9"/>
      <c r="J623" s="9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9"/>
      <c r="H624" s="9"/>
      <c r="I624" s="9"/>
      <c r="J624" s="9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9"/>
      <c r="H625" s="9"/>
      <c r="I625" s="9"/>
      <c r="J625" s="9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9"/>
      <c r="H626" s="9"/>
      <c r="I626" s="9"/>
      <c r="J626" s="9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9"/>
      <c r="H627" s="9"/>
      <c r="I627" s="9"/>
      <c r="J627" s="9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9"/>
      <c r="H628" s="9"/>
      <c r="I628" s="9"/>
      <c r="J628" s="9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0</v>
      </c>
      <c r="F629" s="46">
        <f>C629*$F$3423</f>
        <v>0.15483788075890784</v>
      </c>
      <c r="G629" s="9"/>
      <c r="H629" s="9"/>
      <c r="I629" s="9"/>
      <c r="J629" s="46">
        <f>SUM(E629:I629)</f>
        <v>0.15483788075890784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9"/>
      <c r="H630" s="9"/>
      <c r="I630" s="9"/>
      <c r="J630" s="9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9"/>
      <c r="H631" s="9"/>
      <c r="I631" s="9"/>
      <c r="J631" s="9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9"/>
      <c r="H632" s="9"/>
      <c r="I632" s="9"/>
      <c r="J632" s="9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9"/>
      <c r="H633" s="9"/>
      <c r="I633" s="9"/>
      <c r="J633" s="9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9"/>
      <c r="H634" s="9"/>
      <c r="I634" s="9"/>
      <c r="J634" s="9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9"/>
      <c r="H635" s="9"/>
      <c r="I635" s="9"/>
      <c r="J635" s="9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9"/>
      <c r="H636" s="9"/>
      <c r="I636" s="9"/>
      <c r="J636" s="9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9"/>
      <c r="H637" s="9"/>
      <c r="I637" s="9"/>
      <c r="J637" s="9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9"/>
      <c r="H638" s="9"/>
      <c r="I638" s="9"/>
      <c r="J638" s="9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9"/>
      <c r="H639" s="9"/>
      <c r="I639" s="9"/>
      <c r="J639" s="9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9"/>
      <c r="H640" s="9"/>
      <c r="I640" s="9"/>
      <c r="J640" s="9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9"/>
      <c r="H641" s="9"/>
      <c r="I641" s="9"/>
      <c r="J641" s="9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9"/>
      <c r="H642" s="9"/>
      <c r="I642" s="9"/>
      <c r="J642" s="9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9"/>
      <c r="H643" s="9"/>
      <c r="I643" s="9"/>
      <c r="J643" s="9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9"/>
      <c r="H644" s="9"/>
      <c r="I644" s="9"/>
      <c r="J644" s="9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9"/>
      <c r="H645" s="9"/>
      <c r="I645" s="9"/>
      <c r="J645" s="9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9"/>
      <c r="H646" s="9"/>
      <c r="I646" s="9"/>
      <c r="J646" s="9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9"/>
      <c r="H647" s="9"/>
      <c r="I647" s="9"/>
      <c r="J647" s="9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9"/>
      <c r="H648" s="9"/>
      <c r="I648" s="9"/>
      <c r="J648" s="9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9"/>
      <c r="H649" s="9"/>
      <c r="I649" s="9"/>
      <c r="J649" s="9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9"/>
      <c r="H650" s="9"/>
      <c r="I650" s="9"/>
      <c r="J650" s="9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9"/>
      <c r="H651" s="9"/>
      <c r="I651" s="9"/>
      <c r="J651" s="9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9"/>
      <c r="H652" s="9"/>
      <c r="I652" s="9"/>
      <c r="J652" s="9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9"/>
      <c r="H653" s="9"/>
      <c r="I653" s="9"/>
      <c r="J653" s="9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9"/>
      <c r="H654" s="9"/>
      <c r="I654" s="9"/>
      <c r="J654" s="9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9"/>
      <c r="H655" s="9"/>
      <c r="I655" s="9"/>
      <c r="J655" s="9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9"/>
      <c r="H656" s="9"/>
      <c r="I656" s="9"/>
      <c r="J656" s="9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9"/>
      <c r="H657" s="9"/>
      <c r="I657" s="9"/>
      <c r="J657" s="9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9"/>
      <c r="H658" s="9"/>
      <c r="I658" s="9"/>
      <c r="J658" s="9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9"/>
      <c r="H659" s="9"/>
      <c r="I659" s="9"/>
      <c r="J659" s="9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9"/>
      <c r="H660" s="9"/>
      <c r="I660" s="9"/>
      <c r="J660" s="9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9"/>
      <c r="H661" s="9"/>
      <c r="I661" s="9"/>
      <c r="J661" s="9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9"/>
      <c r="H662" s="9"/>
      <c r="I662" s="9"/>
      <c r="J662" s="9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9"/>
      <c r="H663" s="9"/>
      <c r="I663" s="9"/>
      <c r="J663" s="9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9"/>
      <c r="H664" s="9"/>
      <c r="I664" s="9"/>
      <c r="J664" s="9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9"/>
      <c r="H665" s="9"/>
      <c r="I665" s="9"/>
      <c r="J665" s="9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9"/>
      <c r="H666" s="9"/>
      <c r="I666" s="9"/>
      <c r="J666" s="9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9"/>
      <c r="H667" s="9"/>
      <c r="I667" s="9"/>
      <c r="J667" s="9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9"/>
      <c r="H668" s="9"/>
      <c r="I668" s="9"/>
      <c r="J668" s="9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9"/>
      <c r="H669" s="9"/>
      <c r="I669" s="9"/>
      <c r="J669" s="9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9"/>
      <c r="H670" s="9"/>
      <c r="I670" s="9"/>
      <c r="J670" s="9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9"/>
      <c r="H671" s="9"/>
      <c r="I671" s="9"/>
      <c r="J671" s="9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9"/>
      <c r="H672" s="9"/>
      <c r="I672" s="9"/>
      <c r="J672" s="9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9"/>
      <c r="H673" s="9"/>
      <c r="I673" s="9"/>
      <c r="J673" s="9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9"/>
      <c r="H674" s="9"/>
      <c r="I674" s="9"/>
      <c r="J674" s="9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9"/>
      <c r="H675" s="9"/>
      <c r="I675" s="9"/>
      <c r="J675" s="9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9"/>
      <c r="H676" s="9"/>
      <c r="I676" s="9"/>
      <c r="J676" s="9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0</v>
      </c>
      <c r="F677" s="46">
        <f>C677*$F$3423</f>
        <v>0.1677551317924727</v>
      </c>
      <c r="G677" s="9"/>
      <c r="H677" s="9"/>
      <c r="I677" s="9"/>
      <c r="J677" s="46">
        <f>SUM(E677:I677)</f>
        <v>0.1677551317924727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9"/>
      <c r="H678" s="9"/>
      <c r="I678" s="9"/>
      <c r="J678" s="9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9"/>
      <c r="H679" s="9"/>
      <c r="I679" s="9"/>
      <c r="J679" s="9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9"/>
      <c r="H680" s="9"/>
      <c r="I680" s="9"/>
      <c r="J680" s="9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9"/>
      <c r="H681" s="9"/>
      <c r="I681" s="9"/>
      <c r="J681" s="9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9"/>
      <c r="H682" s="9"/>
      <c r="I682" s="9"/>
      <c r="J682" s="9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9"/>
      <c r="H683" s="9"/>
      <c r="I683" s="9"/>
      <c r="J683" s="9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9"/>
      <c r="H684" s="9"/>
      <c r="I684" s="9"/>
      <c r="J684" s="9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9"/>
      <c r="H685" s="9"/>
      <c r="I685" s="9"/>
      <c r="J685" s="9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9"/>
      <c r="H686" s="9"/>
      <c r="I686" s="9"/>
      <c r="J686" s="9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9"/>
      <c r="H687" s="9"/>
      <c r="I687" s="9"/>
      <c r="J687" s="9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9"/>
      <c r="H688" s="9"/>
      <c r="I688" s="9"/>
      <c r="J688" s="9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9"/>
      <c r="H689" s="9"/>
      <c r="I689" s="9"/>
      <c r="J689" s="9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9"/>
      <c r="H690" s="9"/>
      <c r="I690" s="9"/>
      <c r="J690" s="9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9"/>
      <c r="H691" s="9"/>
      <c r="I691" s="9"/>
      <c r="J691" s="9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9"/>
      <c r="H692" s="9"/>
      <c r="I692" s="9"/>
      <c r="J692" s="9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9"/>
      <c r="H693" s="9"/>
      <c r="I693" s="9"/>
      <c r="J693" s="9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9"/>
      <c r="H694" s="9"/>
      <c r="I694" s="9"/>
      <c r="J694" s="9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9"/>
      <c r="H695" s="9"/>
      <c r="I695" s="9"/>
      <c r="J695" s="9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9"/>
      <c r="H696" s="9"/>
      <c r="I696" s="9"/>
      <c r="J696" s="9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9"/>
      <c r="H697" s="9"/>
      <c r="I697" s="9"/>
      <c r="J697" s="9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9"/>
      <c r="H698" s="9"/>
      <c r="I698" s="9"/>
      <c r="J698" s="9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9"/>
      <c r="H699" s="9"/>
      <c r="I699" s="9"/>
      <c r="J699" s="9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9"/>
      <c r="H700" s="9"/>
      <c r="I700" s="9"/>
      <c r="J700" s="9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9"/>
      <c r="H701" s="9"/>
      <c r="I701" s="9"/>
      <c r="J701" s="9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9"/>
      <c r="H702" s="9"/>
      <c r="I702" s="9"/>
      <c r="J702" s="9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9"/>
      <c r="H703" s="9"/>
      <c r="I703" s="9"/>
      <c r="J703" s="9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9"/>
      <c r="H704" s="9"/>
      <c r="I704" s="9"/>
      <c r="J704" s="9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9"/>
      <c r="H705" s="9"/>
      <c r="I705" s="9"/>
      <c r="J705" s="9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9"/>
      <c r="H706" s="9"/>
      <c r="I706" s="9"/>
      <c r="J706" s="9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9"/>
      <c r="H707" s="9"/>
      <c r="I707" s="9"/>
      <c r="J707" s="9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9"/>
      <c r="H708" s="9"/>
      <c r="I708" s="9"/>
      <c r="J708" s="9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9"/>
      <c r="H709" s="9"/>
      <c r="I709" s="9"/>
      <c r="J709" s="9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9"/>
      <c r="H710" s="9"/>
      <c r="I710" s="9"/>
      <c r="J710" s="9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9"/>
      <c r="H711" s="9"/>
      <c r="I711" s="9"/>
      <c r="J711" s="9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9"/>
      <c r="H712" s="9"/>
      <c r="I712" s="9"/>
      <c r="J712" s="9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9"/>
      <c r="H713" s="9"/>
      <c r="I713" s="9"/>
      <c r="J713" s="9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9"/>
      <c r="H714" s="9"/>
      <c r="I714" s="9"/>
      <c r="J714" s="9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9"/>
      <c r="H715" s="9"/>
      <c r="I715" s="9"/>
      <c r="J715" s="9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9"/>
      <c r="H716" s="9"/>
      <c r="I716" s="9"/>
      <c r="J716" s="9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9"/>
      <c r="H717" s="9"/>
      <c r="I717" s="9"/>
      <c r="J717" s="9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9"/>
      <c r="H718" s="9"/>
      <c r="I718" s="9"/>
      <c r="J718" s="9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9"/>
      <c r="H719" s="9"/>
      <c r="I719" s="9"/>
      <c r="J719" s="9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9"/>
      <c r="H720" s="9"/>
      <c r="I720" s="9"/>
      <c r="J720" s="9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9"/>
      <c r="H721" s="9"/>
      <c r="I721" s="9"/>
      <c r="J721" s="9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9"/>
      <c r="H722" s="9"/>
      <c r="I722" s="9"/>
      <c r="J722" s="9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9"/>
      <c r="H723" s="9"/>
      <c r="I723" s="9"/>
      <c r="J723" s="9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9"/>
      <c r="H724" s="9"/>
      <c r="I724" s="9"/>
      <c r="J724" s="9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0</v>
      </c>
      <c r="F725" s="46">
        <f>C725*$F$3423</f>
        <v>7.1197948978727527E-2</v>
      </c>
      <c r="G725" s="9"/>
      <c r="H725" s="9"/>
      <c r="I725" s="9"/>
      <c r="J725" s="46">
        <f>SUM(E725:I725)</f>
        <v>7.1197948978727527E-2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26"/>
      <c r="H726" s="26"/>
      <c r="I726" s="26"/>
      <c r="J726" s="2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26"/>
      <c r="H727" s="26"/>
      <c r="I727" s="26"/>
      <c r="J727" s="2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26"/>
      <c r="H728" s="26"/>
      <c r="I728" s="26"/>
      <c r="J728" s="2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26"/>
      <c r="H729" s="26"/>
      <c r="I729" s="26"/>
      <c r="J729" s="2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26"/>
      <c r="H730" s="26"/>
      <c r="I730" s="26"/>
      <c r="J730" s="2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26"/>
      <c r="H731" s="26"/>
      <c r="I731" s="26"/>
      <c r="J731" s="2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26"/>
      <c r="H732" s="26"/>
      <c r="I732" s="26"/>
      <c r="J732" s="2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26"/>
      <c r="H733" s="26"/>
      <c r="I733" s="26"/>
      <c r="J733" s="2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26"/>
      <c r="H734" s="26"/>
      <c r="I734" s="26"/>
      <c r="J734" s="2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26"/>
      <c r="H735" s="26"/>
      <c r="I735" s="26"/>
      <c r="J735" s="2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26"/>
      <c r="H736" s="26"/>
      <c r="I736" s="26"/>
      <c r="J736" s="2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26"/>
      <c r="H737" s="26"/>
      <c r="I737" s="26"/>
      <c r="J737" s="2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26"/>
      <c r="H738" s="26"/>
      <c r="I738" s="26"/>
      <c r="J738" s="2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26"/>
      <c r="H739" s="26"/>
      <c r="I739" s="26"/>
      <c r="J739" s="2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26"/>
      <c r="H740" s="26"/>
      <c r="I740" s="26"/>
      <c r="J740" s="2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26"/>
      <c r="H741" s="26"/>
      <c r="I741" s="26"/>
      <c r="J741" s="2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26"/>
      <c r="H742" s="26"/>
      <c r="I742" s="26"/>
      <c r="J742" s="2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26"/>
      <c r="H743" s="26"/>
      <c r="I743" s="26"/>
      <c r="J743" s="2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26"/>
      <c r="H744" s="26"/>
      <c r="I744" s="26"/>
      <c r="J744" s="2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26"/>
      <c r="H745" s="26"/>
      <c r="I745" s="26"/>
      <c r="J745" s="2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26"/>
      <c r="H746" s="26"/>
      <c r="I746" s="26"/>
      <c r="J746" s="2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26"/>
      <c r="H747" s="26"/>
      <c r="I747" s="26"/>
      <c r="J747" s="2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26"/>
      <c r="H748" s="26"/>
      <c r="I748" s="26"/>
      <c r="J748" s="2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26"/>
      <c r="H749" s="26"/>
      <c r="I749" s="26"/>
      <c r="J749" s="2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26"/>
      <c r="H750" s="26"/>
      <c r="I750" s="26"/>
      <c r="J750" s="2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26"/>
      <c r="H751" s="26"/>
      <c r="I751" s="26"/>
      <c r="J751" s="2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26"/>
      <c r="H752" s="26"/>
      <c r="I752" s="26"/>
      <c r="J752" s="2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26"/>
      <c r="H753" s="26"/>
      <c r="I753" s="26"/>
      <c r="J753" s="2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26"/>
      <c r="H754" s="26"/>
      <c r="I754" s="26"/>
      <c r="J754" s="2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26"/>
      <c r="H755" s="26"/>
      <c r="I755" s="26"/>
      <c r="J755" s="2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26"/>
      <c r="H756" s="26"/>
      <c r="I756" s="26"/>
      <c r="J756" s="2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26"/>
      <c r="H757" s="26"/>
      <c r="I757" s="26"/>
      <c r="J757" s="2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26"/>
      <c r="H758" s="26"/>
      <c r="I758" s="26"/>
      <c r="J758" s="2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26"/>
      <c r="H759" s="26"/>
      <c r="I759" s="26"/>
      <c r="J759" s="2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26"/>
      <c r="H760" s="26"/>
      <c r="I760" s="26"/>
      <c r="J760" s="2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26"/>
      <c r="H761" s="26"/>
      <c r="I761" s="26"/>
      <c r="J761" s="2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26"/>
      <c r="H762" s="26"/>
      <c r="I762" s="26"/>
      <c r="J762" s="2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26"/>
      <c r="H763" s="26"/>
      <c r="I763" s="26"/>
      <c r="J763" s="2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26"/>
      <c r="H764" s="26"/>
      <c r="I764" s="26"/>
      <c r="J764" s="2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26"/>
      <c r="H765" s="26"/>
      <c r="I765" s="26"/>
      <c r="J765" s="2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26"/>
      <c r="H766" s="26"/>
      <c r="I766" s="26"/>
      <c r="J766" s="2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26"/>
      <c r="H767" s="26"/>
      <c r="I767" s="26"/>
      <c r="J767" s="2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26"/>
      <c r="H768" s="26"/>
      <c r="I768" s="26"/>
      <c r="J768" s="2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26"/>
      <c r="H769" s="26"/>
      <c r="I769" s="26"/>
      <c r="J769" s="2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26"/>
      <c r="H770" s="26"/>
      <c r="I770" s="26"/>
      <c r="J770" s="2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26"/>
      <c r="H771" s="26"/>
      <c r="I771" s="26"/>
      <c r="J771" s="2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26"/>
      <c r="H772" s="26"/>
      <c r="I772" s="26"/>
      <c r="J772" s="2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0</v>
      </c>
      <c r="F773" s="46">
        <f>C773*$F$3423</f>
        <v>7.6034819820117672E-2</v>
      </c>
      <c r="G773" s="9"/>
      <c r="H773" s="9"/>
      <c r="I773" s="9"/>
      <c r="J773" s="46">
        <f>SUM(E773:I773)</f>
        <v>7.6034819820117672E-2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26"/>
      <c r="H774" s="26"/>
      <c r="I774" s="26"/>
      <c r="J774" s="2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26"/>
      <c r="H775" s="26"/>
      <c r="I775" s="26"/>
      <c r="J775" s="2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26"/>
      <c r="H776" s="26"/>
      <c r="I776" s="26"/>
      <c r="J776" s="2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26"/>
      <c r="H777" s="26"/>
      <c r="I777" s="26"/>
      <c r="J777" s="2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26"/>
      <c r="H778" s="26"/>
      <c r="I778" s="26"/>
      <c r="J778" s="2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26"/>
      <c r="H779" s="26"/>
      <c r="I779" s="26"/>
      <c r="J779" s="2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26"/>
      <c r="H780" s="26"/>
      <c r="I780" s="26"/>
      <c r="J780" s="2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26"/>
      <c r="H781" s="26"/>
      <c r="I781" s="26"/>
      <c r="J781" s="2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26"/>
      <c r="H782" s="26"/>
      <c r="I782" s="26"/>
      <c r="J782" s="2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26"/>
      <c r="H783" s="26"/>
      <c r="I783" s="26"/>
      <c r="J783" s="2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26"/>
      <c r="H784" s="26"/>
      <c r="I784" s="26"/>
      <c r="J784" s="2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26"/>
      <c r="H785" s="26"/>
      <c r="I785" s="26"/>
      <c r="J785" s="2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26"/>
      <c r="H786" s="26"/>
      <c r="I786" s="26"/>
      <c r="J786" s="2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26"/>
      <c r="H787" s="26"/>
      <c r="I787" s="26"/>
      <c r="J787" s="2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26"/>
      <c r="H788" s="26"/>
      <c r="I788" s="26"/>
      <c r="J788" s="2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26"/>
      <c r="H789" s="26"/>
      <c r="I789" s="26"/>
      <c r="J789" s="2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26"/>
      <c r="H790" s="26"/>
      <c r="I790" s="26"/>
      <c r="J790" s="2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26"/>
      <c r="H791" s="26"/>
      <c r="I791" s="26"/>
      <c r="J791" s="2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26"/>
      <c r="H792" s="26"/>
      <c r="I792" s="26"/>
      <c r="J792" s="2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26"/>
      <c r="H793" s="26"/>
      <c r="I793" s="26"/>
      <c r="J793" s="2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26"/>
      <c r="H794" s="26"/>
      <c r="I794" s="26"/>
      <c r="J794" s="2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26"/>
      <c r="H795" s="26"/>
      <c r="I795" s="26"/>
      <c r="J795" s="2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26"/>
      <c r="H796" s="26"/>
      <c r="I796" s="26"/>
      <c r="J796" s="2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26"/>
      <c r="H797" s="26"/>
      <c r="I797" s="26"/>
      <c r="J797" s="2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26"/>
      <c r="H798" s="26"/>
      <c r="I798" s="26"/>
      <c r="J798" s="2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26"/>
      <c r="H799" s="26"/>
      <c r="I799" s="26"/>
      <c r="J799" s="2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26"/>
      <c r="H800" s="26"/>
      <c r="I800" s="26"/>
      <c r="J800" s="2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26"/>
      <c r="H801" s="26"/>
      <c r="I801" s="26"/>
      <c r="J801" s="2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26"/>
      <c r="H802" s="26"/>
      <c r="I802" s="26"/>
      <c r="J802" s="2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26"/>
      <c r="H803" s="26"/>
      <c r="I803" s="26"/>
      <c r="J803" s="2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26"/>
      <c r="H804" s="26"/>
      <c r="I804" s="26"/>
      <c r="J804" s="2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26"/>
      <c r="H805" s="26"/>
      <c r="I805" s="26"/>
      <c r="J805" s="2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26"/>
      <c r="H806" s="26"/>
      <c r="I806" s="26"/>
      <c r="J806" s="2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26"/>
      <c r="H807" s="26"/>
      <c r="I807" s="26"/>
      <c r="J807" s="2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26"/>
      <c r="H808" s="26"/>
      <c r="I808" s="26"/>
      <c r="J808" s="2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26"/>
      <c r="H809" s="26"/>
      <c r="I809" s="26"/>
      <c r="J809" s="2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26"/>
      <c r="H810" s="26"/>
      <c r="I810" s="26"/>
      <c r="J810" s="2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26"/>
      <c r="H811" s="26"/>
      <c r="I811" s="26"/>
      <c r="J811" s="2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26"/>
      <c r="H812" s="26"/>
      <c r="I812" s="26"/>
      <c r="J812" s="2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26"/>
      <c r="H813" s="26"/>
      <c r="I813" s="26"/>
      <c r="J813" s="2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26"/>
      <c r="H814" s="26"/>
      <c r="I814" s="26"/>
      <c r="J814" s="2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26"/>
      <c r="H815" s="26"/>
      <c r="I815" s="26"/>
      <c r="J815" s="2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26"/>
      <c r="H816" s="26"/>
      <c r="I816" s="26"/>
      <c r="J816" s="2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26"/>
      <c r="H817" s="26"/>
      <c r="I817" s="26"/>
      <c r="J817" s="2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26"/>
      <c r="H818" s="26"/>
      <c r="I818" s="26"/>
      <c r="J818" s="2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26"/>
      <c r="H819" s="26"/>
      <c r="I819" s="26"/>
      <c r="J819" s="2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26"/>
      <c r="H820" s="26"/>
      <c r="I820" s="26"/>
      <c r="J820" s="2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</v>
      </c>
      <c r="F821" s="46">
        <f>C821*$F$3423</f>
        <v>0.21873313827842997</v>
      </c>
      <c r="G821" s="9"/>
      <c r="H821" s="9"/>
      <c r="I821" s="9"/>
      <c r="J821" s="46">
        <f>SUM(E821:I821)</f>
        <v>0.21873313827842997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26"/>
      <c r="H822" s="26"/>
      <c r="I822" s="26"/>
      <c r="J822" s="2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26"/>
      <c r="H823" s="26"/>
      <c r="I823" s="26"/>
      <c r="J823" s="2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26"/>
      <c r="H824" s="26"/>
      <c r="I824" s="26"/>
      <c r="J824" s="2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26"/>
      <c r="H825" s="26"/>
      <c r="I825" s="26"/>
      <c r="J825" s="2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26"/>
      <c r="H826" s="26"/>
      <c r="I826" s="26"/>
      <c r="J826" s="2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26"/>
      <c r="H827" s="26"/>
      <c r="I827" s="26"/>
      <c r="J827" s="2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26"/>
      <c r="H828" s="26"/>
      <c r="I828" s="26"/>
      <c r="J828" s="2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26"/>
      <c r="H829" s="26"/>
      <c r="I829" s="26"/>
      <c r="J829" s="2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26"/>
      <c r="H830" s="26"/>
      <c r="I830" s="26"/>
      <c r="J830" s="2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26"/>
      <c r="H831" s="26"/>
      <c r="I831" s="26"/>
      <c r="J831" s="2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26"/>
      <c r="H832" s="26"/>
      <c r="I832" s="26"/>
      <c r="J832" s="2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26"/>
      <c r="H833" s="26"/>
      <c r="I833" s="26"/>
      <c r="J833" s="2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26"/>
      <c r="H834" s="26"/>
      <c r="I834" s="26"/>
      <c r="J834" s="2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26"/>
      <c r="H835" s="26"/>
      <c r="I835" s="26"/>
      <c r="J835" s="2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26"/>
      <c r="H836" s="26"/>
      <c r="I836" s="26"/>
      <c r="J836" s="2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26"/>
      <c r="H837" s="26"/>
      <c r="I837" s="26"/>
      <c r="J837" s="2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26"/>
      <c r="H838" s="26"/>
      <c r="I838" s="26"/>
      <c r="J838" s="2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26"/>
      <c r="H839" s="26"/>
      <c r="I839" s="26"/>
      <c r="J839" s="2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26"/>
      <c r="H840" s="26"/>
      <c r="I840" s="26"/>
      <c r="J840" s="2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26"/>
      <c r="H841" s="26"/>
      <c r="I841" s="26"/>
      <c r="J841" s="2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26"/>
      <c r="H842" s="26"/>
      <c r="I842" s="26"/>
      <c r="J842" s="2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26"/>
      <c r="H843" s="26"/>
      <c r="I843" s="26"/>
      <c r="J843" s="2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26"/>
      <c r="H844" s="26"/>
      <c r="I844" s="26"/>
      <c r="J844" s="2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26"/>
      <c r="H845" s="26"/>
      <c r="I845" s="26"/>
      <c r="J845" s="2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26"/>
      <c r="H846" s="26"/>
      <c r="I846" s="26"/>
      <c r="J846" s="2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26"/>
      <c r="H847" s="26"/>
      <c r="I847" s="26"/>
      <c r="J847" s="2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26"/>
      <c r="H848" s="26"/>
      <c r="I848" s="26"/>
      <c r="J848" s="2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26"/>
      <c r="H849" s="26"/>
      <c r="I849" s="26"/>
      <c r="J849" s="2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26"/>
      <c r="H850" s="26"/>
      <c r="I850" s="26"/>
      <c r="J850" s="2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26"/>
      <c r="H851" s="26"/>
      <c r="I851" s="26"/>
      <c r="J851" s="2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26"/>
      <c r="H852" s="26"/>
      <c r="I852" s="26"/>
      <c r="J852" s="2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26"/>
      <c r="H853" s="26"/>
      <c r="I853" s="26"/>
      <c r="J853" s="2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26"/>
      <c r="H854" s="26"/>
      <c r="I854" s="26"/>
      <c r="J854" s="2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26"/>
      <c r="H855" s="26"/>
      <c r="I855" s="26"/>
      <c r="J855" s="2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26"/>
      <c r="H856" s="26"/>
      <c r="I856" s="26"/>
      <c r="J856" s="2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26"/>
      <c r="H857" s="26"/>
      <c r="I857" s="26"/>
      <c r="J857" s="2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26"/>
      <c r="H858" s="26"/>
      <c r="I858" s="26"/>
      <c r="J858" s="2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26"/>
      <c r="H859" s="26"/>
      <c r="I859" s="26"/>
      <c r="J859" s="2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26"/>
      <c r="H860" s="26"/>
      <c r="I860" s="26"/>
      <c r="J860" s="2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26"/>
      <c r="H861" s="26"/>
      <c r="I861" s="26"/>
      <c r="J861" s="2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26"/>
      <c r="H862" s="26"/>
      <c r="I862" s="26"/>
      <c r="J862" s="2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26"/>
      <c r="H863" s="26"/>
      <c r="I863" s="26"/>
      <c r="J863" s="2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26"/>
      <c r="H864" s="26"/>
      <c r="I864" s="26"/>
      <c r="J864" s="2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26"/>
      <c r="H865" s="26"/>
      <c r="I865" s="26"/>
      <c r="J865" s="2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26"/>
      <c r="H866" s="26"/>
      <c r="I866" s="26"/>
      <c r="J866" s="2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26"/>
      <c r="H867" s="26"/>
      <c r="I867" s="26"/>
      <c r="J867" s="2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26"/>
      <c r="H868" s="26"/>
      <c r="I868" s="26"/>
      <c r="J868" s="2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0</v>
      </c>
      <c r="F869" s="46">
        <f>C869*$F$3423</f>
        <v>0.10001241445694679</v>
      </c>
      <c r="G869" s="9"/>
      <c r="H869" s="9"/>
      <c r="I869" s="9"/>
      <c r="J869" s="46">
        <f>SUM(E869:I869)</f>
        <v>0.10001241445694679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26"/>
      <c r="H870" s="26"/>
      <c r="I870" s="26"/>
      <c r="J870" s="2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26"/>
      <c r="H871" s="26"/>
      <c r="I871" s="26"/>
      <c r="J871" s="2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26"/>
      <c r="H872" s="26"/>
      <c r="I872" s="26"/>
      <c r="J872" s="2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26"/>
      <c r="H873" s="26"/>
      <c r="I873" s="26"/>
      <c r="J873" s="2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26"/>
      <c r="H874" s="26"/>
      <c r="I874" s="26"/>
      <c r="J874" s="2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26"/>
      <c r="H875" s="26"/>
      <c r="I875" s="26"/>
      <c r="J875" s="2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26"/>
      <c r="H876" s="26"/>
      <c r="I876" s="26"/>
      <c r="J876" s="2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26"/>
      <c r="H877" s="26"/>
      <c r="I877" s="26"/>
      <c r="J877" s="2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26"/>
      <c r="H878" s="26"/>
      <c r="I878" s="26"/>
      <c r="J878" s="2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26"/>
      <c r="H879" s="26"/>
      <c r="I879" s="26"/>
      <c r="J879" s="2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26"/>
      <c r="H880" s="26"/>
      <c r="I880" s="26"/>
      <c r="J880" s="2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26"/>
      <c r="H881" s="26"/>
      <c r="I881" s="26"/>
      <c r="J881" s="2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26"/>
      <c r="H882" s="26"/>
      <c r="I882" s="26"/>
      <c r="J882" s="2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26"/>
      <c r="H883" s="26"/>
      <c r="I883" s="26"/>
      <c r="J883" s="2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26"/>
      <c r="H884" s="26"/>
      <c r="I884" s="26"/>
      <c r="J884" s="2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26"/>
      <c r="H885" s="26"/>
      <c r="I885" s="26"/>
      <c r="J885" s="2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26"/>
      <c r="H886" s="26"/>
      <c r="I886" s="26"/>
      <c r="J886" s="2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26"/>
      <c r="H887" s="26"/>
      <c r="I887" s="26"/>
      <c r="J887" s="2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26"/>
      <c r="H888" s="26"/>
      <c r="I888" s="26"/>
      <c r="J888" s="2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26"/>
      <c r="H889" s="26"/>
      <c r="I889" s="26"/>
      <c r="J889" s="2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26"/>
      <c r="H890" s="26"/>
      <c r="I890" s="26"/>
      <c r="J890" s="2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26"/>
      <c r="H891" s="26"/>
      <c r="I891" s="26"/>
      <c r="J891" s="2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26"/>
      <c r="H892" s="26"/>
      <c r="I892" s="26"/>
      <c r="J892" s="2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26"/>
      <c r="H893" s="26"/>
      <c r="I893" s="26"/>
      <c r="J893" s="2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26"/>
      <c r="H894" s="26"/>
      <c r="I894" s="26"/>
      <c r="J894" s="2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26"/>
      <c r="H895" s="26"/>
      <c r="I895" s="26"/>
      <c r="J895" s="2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26"/>
      <c r="H896" s="26"/>
      <c r="I896" s="26"/>
      <c r="J896" s="2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26"/>
      <c r="H897" s="26"/>
      <c r="I897" s="26"/>
      <c r="J897" s="2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26"/>
      <c r="H898" s="26"/>
      <c r="I898" s="26"/>
      <c r="J898" s="2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26"/>
      <c r="H899" s="26"/>
      <c r="I899" s="26"/>
      <c r="J899" s="2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26"/>
      <c r="H900" s="26"/>
      <c r="I900" s="26"/>
      <c r="J900" s="2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26"/>
      <c r="H901" s="26"/>
      <c r="I901" s="26"/>
      <c r="J901" s="2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26"/>
      <c r="H902" s="26"/>
      <c r="I902" s="26"/>
      <c r="J902" s="2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26"/>
      <c r="H903" s="26"/>
      <c r="I903" s="26"/>
      <c r="J903" s="2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26"/>
      <c r="H904" s="26"/>
      <c r="I904" s="26"/>
      <c r="J904" s="2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26"/>
      <c r="H905" s="26"/>
      <c r="I905" s="26"/>
      <c r="J905" s="2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26"/>
      <c r="H906" s="26"/>
      <c r="I906" s="26"/>
      <c r="J906" s="2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26"/>
      <c r="H907" s="26"/>
      <c r="I907" s="26"/>
      <c r="J907" s="2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26"/>
      <c r="H908" s="26"/>
      <c r="I908" s="26"/>
      <c r="J908" s="2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26"/>
      <c r="H909" s="26"/>
      <c r="I909" s="26"/>
      <c r="J909" s="2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26"/>
      <c r="H910" s="26"/>
      <c r="I910" s="26"/>
      <c r="J910" s="2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26"/>
      <c r="H911" s="26"/>
      <c r="I911" s="26"/>
      <c r="J911" s="2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26"/>
      <c r="H912" s="26"/>
      <c r="I912" s="26"/>
      <c r="J912" s="26"/>
    </row>
    <row r="913" spans="1:11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26"/>
      <c r="H913" s="26"/>
      <c r="I913" s="26"/>
      <c r="J913" s="26"/>
    </row>
    <row r="914" spans="1:11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26"/>
      <c r="H914" s="26"/>
      <c r="I914" s="26"/>
      <c r="J914" s="26"/>
    </row>
    <row r="915" spans="1:11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26"/>
      <c r="H915" s="26"/>
      <c r="I915" s="26"/>
      <c r="J915" s="26"/>
    </row>
    <row r="916" spans="1:11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26"/>
      <c r="H916" s="26"/>
      <c r="I916" s="26"/>
      <c r="J916" s="26"/>
    </row>
    <row r="917" spans="1:11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</v>
      </c>
      <c r="F917" s="45">
        <f>(C918+C966+C1014+C1062+C1110)*$F$3423</f>
        <v>1.6107155849972468</v>
      </c>
      <c r="G917" s="25">
        <f>(C918+C966+C1014+C1062+C1110)*$G$3423</f>
        <v>0</v>
      </c>
      <c r="H917" s="25">
        <f>(C918+C966+C1014+C1062+C1110)*$H$3423</f>
        <v>0</v>
      </c>
      <c r="I917" s="25">
        <f>(C918+C966+C1014+C1062+C1110)*$I$3423</f>
        <v>0</v>
      </c>
      <c r="J917" s="25">
        <f>(C918+C966+C1014+C1062+C1110)*$J$3423</f>
        <v>1.6107155849972468</v>
      </c>
      <c r="K917" s="48"/>
    </row>
    <row r="918" spans="1:11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</v>
      </c>
      <c r="F918" s="46">
        <f>C918*$F$3423</f>
        <v>0.34141064935779869</v>
      </c>
      <c r="G918" s="9"/>
      <c r="H918" s="9"/>
      <c r="I918" s="9"/>
      <c r="J918" s="46">
        <f>SUM(E918:I918)</f>
        <v>0.34141064935779869</v>
      </c>
    </row>
    <row r="919" spans="1:11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32"/>
      <c r="H919" s="32"/>
      <c r="I919" s="32"/>
      <c r="J919" s="32"/>
    </row>
    <row r="920" spans="1:11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32"/>
      <c r="H920" s="32"/>
      <c r="I920" s="32"/>
      <c r="J920" s="32"/>
    </row>
    <row r="921" spans="1:11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32"/>
      <c r="H921" s="32"/>
      <c r="I921" s="32"/>
      <c r="J921" s="32"/>
    </row>
    <row r="922" spans="1:11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32"/>
      <c r="H922" s="32"/>
      <c r="I922" s="32"/>
      <c r="J922" s="32"/>
    </row>
    <row r="923" spans="1:11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32"/>
      <c r="H923" s="32"/>
      <c r="I923" s="32"/>
      <c r="J923" s="32"/>
    </row>
    <row r="924" spans="1:11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32"/>
      <c r="H924" s="32"/>
      <c r="I924" s="32"/>
      <c r="J924" s="32"/>
    </row>
    <row r="925" spans="1:11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32"/>
      <c r="H925" s="32"/>
      <c r="I925" s="32"/>
      <c r="J925" s="32"/>
    </row>
    <row r="926" spans="1:11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32"/>
      <c r="H926" s="32"/>
      <c r="I926" s="32"/>
      <c r="J926" s="32"/>
    </row>
    <row r="927" spans="1:11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32"/>
      <c r="H927" s="32"/>
      <c r="I927" s="32"/>
      <c r="J927" s="32"/>
    </row>
    <row r="928" spans="1:11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32"/>
      <c r="H928" s="32"/>
      <c r="I928" s="32"/>
      <c r="J928" s="32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32"/>
      <c r="H929" s="32"/>
      <c r="I929" s="32"/>
      <c r="J929" s="32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32"/>
      <c r="H930" s="32"/>
      <c r="I930" s="32"/>
      <c r="J930" s="32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32"/>
      <c r="H931" s="32"/>
      <c r="I931" s="32"/>
      <c r="J931" s="32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32"/>
      <c r="H932" s="32"/>
      <c r="I932" s="32"/>
      <c r="J932" s="32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32"/>
      <c r="H933" s="32"/>
      <c r="I933" s="32"/>
      <c r="J933" s="32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32"/>
      <c r="H934" s="32"/>
      <c r="I934" s="32"/>
      <c r="J934" s="32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32"/>
      <c r="H935" s="32"/>
      <c r="I935" s="32"/>
      <c r="J935" s="32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32"/>
      <c r="H936" s="32"/>
      <c r="I936" s="32"/>
      <c r="J936" s="32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32"/>
      <c r="H937" s="32"/>
      <c r="I937" s="32"/>
      <c r="J937" s="32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32"/>
      <c r="H938" s="32"/>
      <c r="I938" s="32"/>
      <c r="J938" s="32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32"/>
      <c r="H939" s="32"/>
      <c r="I939" s="32"/>
      <c r="J939" s="32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32"/>
      <c r="H940" s="32"/>
      <c r="I940" s="32"/>
      <c r="J940" s="32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32"/>
      <c r="H941" s="32"/>
      <c r="I941" s="32"/>
      <c r="J941" s="32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32"/>
      <c r="H942" s="32"/>
      <c r="I942" s="32"/>
      <c r="J942" s="32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32"/>
      <c r="H943" s="32"/>
      <c r="I943" s="32"/>
      <c r="J943" s="32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32"/>
      <c r="H944" s="32"/>
      <c r="I944" s="32"/>
      <c r="J944" s="32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32"/>
      <c r="H945" s="32"/>
      <c r="I945" s="32"/>
      <c r="J945" s="32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32"/>
      <c r="H946" s="32"/>
      <c r="I946" s="32"/>
      <c r="J946" s="32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32"/>
      <c r="H947" s="32"/>
      <c r="I947" s="32"/>
      <c r="J947" s="32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32"/>
      <c r="H948" s="32"/>
      <c r="I948" s="32"/>
      <c r="J948" s="32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32"/>
      <c r="H949" s="32"/>
      <c r="I949" s="32"/>
      <c r="J949" s="32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32"/>
      <c r="H950" s="32"/>
      <c r="I950" s="32"/>
      <c r="J950" s="32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32"/>
      <c r="H951" s="32"/>
      <c r="I951" s="32"/>
      <c r="J951" s="32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32"/>
      <c r="H952" s="32"/>
      <c r="I952" s="32"/>
      <c r="J952" s="32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32"/>
      <c r="H953" s="32"/>
      <c r="I953" s="32"/>
      <c r="J953" s="32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32"/>
      <c r="H954" s="32"/>
      <c r="I954" s="32"/>
      <c r="J954" s="32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32"/>
      <c r="H955" s="32"/>
      <c r="I955" s="32"/>
      <c r="J955" s="32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32"/>
      <c r="H956" s="32"/>
      <c r="I956" s="32"/>
      <c r="J956" s="32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32"/>
      <c r="H957" s="32"/>
      <c r="I957" s="32"/>
      <c r="J957" s="32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32"/>
      <c r="H958" s="32"/>
      <c r="I958" s="32"/>
      <c r="J958" s="32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32"/>
      <c r="H959" s="32"/>
      <c r="I959" s="32"/>
      <c r="J959" s="32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32"/>
      <c r="H960" s="32"/>
      <c r="I960" s="32"/>
      <c r="J960" s="32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32"/>
      <c r="H961" s="32"/>
      <c r="I961" s="32"/>
      <c r="J961" s="32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32"/>
      <c r="H962" s="32"/>
      <c r="I962" s="32"/>
      <c r="J962" s="32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32"/>
      <c r="H963" s="32"/>
      <c r="I963" s="32"/>
      <c r="J963" s="32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32"/>
      <c r="H964" s="32"/>
      <c r="I964" s="32"/>
      <c r="J964" s="32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32"/>
      <c r="H965" s="32"/>
      <c r="I965" s="32"/>
      <c r="J965" s="32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0</v>
      </c>
      <c r="F966" s="46">
        <f>C966*$F$3423</f>
        <v>7.5834607697378861E-2</v>
      </c>
      <c r="G966" s="9"/>
      <c r="H966" s="9"/>
      <c r="I966" s="9"/>
      <c r="J966" s="46">
        <f>SUM(E966:I966)</f>
        <v>7.5834607697378861E-2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32"/>
      <c r="H967" s="32"/>
      <c r="I967" s="32"/>
      <c r="J967" s="32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32"/>
      <c r="H968" s="32"/>
      <c r="I968" s="32"/>
      <c r="J968" s="32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32"/>
      <c r="H969" s="32"/>
      <c r="I969" s="32"/>
      <c r="J969" s="32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32"/>
      <c r="H970" s="32"/>
      <c r="I970" s="32"/>
      <c r="J970" s="32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32"/>
      <c r="H971" s="32"/>
      <c r="I971" s="32"/>
      <c r="J971" s="32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32"/>
      <c r="H972" s="32"/>
      <c r="I972" s="32"/>
      <c r="J972" s="32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32"/>
      <c r="H973" s="32"/>
      <c r="I973" s="32"/>
      <c r="J973" s="32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32"/>
      <c r="H974" s="32"/>
      <c r="I974" s="32"/>
      <c r="J974" s="32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32"/>
      <c r="H975" s="32"/>
      <c r="I975" s="32"/>
      <c r="J975" s="32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32"/>
      <c r="H976" s="32"/>
      <c r="I976" s="32"/>
      <c r="J976" s="32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32"/>
      <c r="H977" s="32"/>
      <c r="I977" s="32"/>
      <c r="J977" s="32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32"/>
      <c r="H978" s="32"/>
      <c r="I978" s="32"/>
      <c r="J978" s="32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32"/>
      <c r="H979" s="32"/>
      <c r="I979" s="32"/>
      <c r="J979" s="32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32"/>
      <c r="H980" s="32"/>
      <c r="I980" s="32"/>
      <c r="J980" s="32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32"/>
      <c r="H981" s="32"/>
      <c r="I981" s="32"/>
      <c r="J981" s="32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32"/>
      <c r="H982" s="32"/>
      <c r="I982" s="32"/>
      <c r="J982" s="32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32"/>
      <c r="H983" s="32"/>
      <c r="I983" s="32"/>
      <c r="J983" s="32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32"/>
      <c r="H984" s="32"/>
      <c r="I984" s="32"/>
      <c r="J984" s="32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32"/>
      <c r="H985" s="32"/>
      <c r="I985" s="32"/>
      <c r="J985" s="32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32"/>
      <c r="H986" s="32"/>
      <c r="I986" s="32"/>
      <c r="J986" s="32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32"/>
      <c r="H987" s="32"/>
      <c r="I987" s="32"/>
      <c r="J987" s="32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32"/>
      <c r="H988" s="32"/>
      <c r="I988" s="32"/>
      <c r="J988" s="32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32"/>
      <c r="H989" s="32"/>
      <c r="I989" s="32"/>
      <c r="J989" s="32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32"/>
      <c r="H990" s="32"/>
      <c r="I990" s="32"/>
      <c r="J990" s="32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32"/>
      <c r="H991" s="32"/>
      <c r="I991" s="32"/>
      <c r="J991" s="32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32"/>
      <c r="H992" s="32"/>
      <c r="I992" s="32"/>
      <c r="J992" s="32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32"/>
      <c r="H993" s="32"/>
      <c r="I993" s="32"/>
      <c r="J993" s="32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32"/>
      <c r="H994" s="32"/>
      <c r="I994" s="32"/>
      <c r="J994" s="32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32"/>
      <c r="H995" s="32"/>
      <c r="I995" s="32"/>
      <c r="J995" s="32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32"/>
      <c r="H996" s="32"/>
      <c r="I996" s="32"/>
      <c r="J996" s="32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32"/>
      <c r="H997" s="32"/>
      <c r="I997" s="32"/>
      <c r="J997" s="32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32"/>
      <c r="H998" s="32"/>
      <c r="I998" s="32"/>
      <c r="J998" s="32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32"/>
      <c r="H999" s="32"/>
      <c r="I999" s="32"/>
      <c r="J999" s="32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32"/>
      <c r="H1000" s="32"/>
      <c r="I1000" s="32"/>
      <c r="J1000" s="32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32"/>
      <c r="H1001" s="32"/>
      <c r="I1001" s="32"/>
      <c r="J1001" s="32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32"/>
      <c r="H1002" s="32"/>
      <c r="I1002" s="32"/>
      <c r="J1002" s="32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32"/>
      <c r="H1003" s="32"/>
      <c r="I1003" s="32"/>
      <c r="J1003" s="32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32"/>
      <c r="H1004" s="32"/>
      <c r="I1004" s="32"/>
      <c r="J1004" s="32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32"/>
      <c r="H1005" s="32"/>
      <c r="I1005" s="32"/>
      <c r="J1005" s="32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32"/>
      <c r="H1006" s="32"/>
      <c r="I1006" s="32"/>
      <c r="J1006" s="32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32"/>
      <c r="H1007" s="32"/>
      <c r="I1007" s="32"/>
      <c r="J1007" s="32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32"/>
      <c r="H1008" s="32"/>
      <c r="I1008" s="32"/>
      <c r="J1008" s="32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32"/>
      <c r="H1009" s="32"/>
      <c r="I1009" s="32"/>
      <c r="J1009" s="32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32"/>
      <c r="H1010" s="32"/>
      <c r="I1010" s="32"/>
      <c r="J1010" s="32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32"/>
      <c r="H1011" s="32"/>
      <c r="I1011" s="32"/>
      <c r="J1011" s="32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32"/>
      <c r="H1012" s="32"/>
      <c r="I1012" s="32"/>
      <c r="J1012" s="32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32"/>
      <c r="H1013" s="32"/>
      <c r="I1013" s="32"/>
      <c r="J1013" s="32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0</v>
      </c>
      <c r="F1014" s="46">
        <f>C1014*$F$3423</f>
        <v>4.083655886988749E-2</v>
      </c>
      <c r="G1014" s="9"/>
      <c r="H1014" s="9"/>
      <c r="I1014" s="9"/>
      <c r="J1014" s="46">
        <f>SUM(E1014:I1014)</f>
        <v>4.083655886988749E-2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32"/>
      <c r="H1015" s="32"/>
      <c r="I1015" s="32"/>
      <c r="J1015" s="32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32"/>
      <c r="H1016" s="32"/>
      <c r="I1016" s="32"/>
      <c r="J1016" s="32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32"/>
      <c r="H1017" s="32"/>
      <c r="I1017" s="32"/>
      <c r="J1017" s="32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32"/>
      <c r="H1018" s="32"/>
      <c r="I1018" s="32"/>
      <c r="J1018" s="32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32"/>
      <c r="H1019" s="32"/>
      <c r="I1019" s="32"/>
      <c r="J1019" s="32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32"/>
      <c r="H1020" s="32"/>
      <c r="I1020" s="32"/>
      <c r="J1020" s="32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32"/>
      <c r="H1021" s="32"/>
      <c r="I1021" s="32"/>
      <c r="J1021" s="32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32"/>
      <c r="H1022" s="32"/>
      <c r="I1022" s="32"/>
      <c r="J1022" s="32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32"/>
      <c r="H1023" s="32"/>
      <c r="I1023" s="32"/>
      <c r="J1023" s="32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32"/>
      <c r="H1024" s="32"/>
      <c r="I1024" s="32"/>
      <c r="J1024" s="32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32"/>
      <c r="H1025" s="32"/>
      <c r="I1025" s="32"/>
      <c r="J1025" s="32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32"/>
      <c r="H1026" s="32"/>
      <c r="I1026" s="32"/>
      <c r="J1026" s="32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32"/>
      <c r="H1027" s="32"/>
      <c r="I1027" s="32"/>
      <c r="J1027" s="32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32"/>
      <c r="H1028" s="32"/>
      <c r="I1028" s="32"/>
      <c r="J1028" s="32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32"/>
      <c r="H1029" s="32"/>
      <c r="I1029" s="32"/>
      <c r="J1029" s="32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32"/>
      <c r="H1030" s="32"/>
      <c r="I1030" s="32"/>
      <c r="J1030" s="32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32"/>
      <c r="H1031" s="32"/>
      <c r="I1031" s="32"/>
      <c r="J1031" s="32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32"/>
      <c r="H1032" s="32"/>
      <c r="I1032" s="32"/>
      <c r="J1032" s="32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32"/>
      <c r="H1033" s="32"/>
      <c r="I1033" s="32"/>
      <c r="J1033" s="32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32"/>
      <c r="H1034" s="32"/>
      <c r="I1034" s="32"/>
      <c r="J1034" s="32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32"/>
      <c r="H1035" s="32"/>
      <c r="I1035" s="32"/>
      <c r="J1035" s="32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32"/>
      <c r="H1036" s="32"/>
      <c r="I1036" s="32"/>
      <c r="J1036" s="32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32"/>
      <c r="H1037" s="32"/>
      <c r="I1037" s="32"/>
      <c r="J1037" s="32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32"/>
      <c r="H1038" s="32"/>
      <c r="I1038" s="32"/>
      <c r="J1038" s="32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32"/>
      <c r="H1039" s="32"/>
      <c r="I1039" s="32"/>
      <c r="J1039" s="32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32"/>
      <c r="H1040" s="32"/>
      <c r="I1040" s="32"/>
      <c r="J1040" s="32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32"/>
      <c r="H1041" s="32"/>
      <c r="I1041" s="32"/>
      <c r="J1041" s="32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32"/>
      <c r="H1042" s="32"/>
      <c r="I1042" s="32"/>
      <c r="J1042" s="32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32"/>
      <c r="H1043" s="32"/>
      <c r="I1043" s="32"/>
      <c r="J1043" s="32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32"/>
      <c r="H1044" s="32"/>
      <c r="I1044" s="32"/>
      <c r="J1044" s="32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32"/>
      <c r="H1045" s="32"/>
      <c r="I1045" s="32"/>
      <c r="J1045" s="32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32"/>
      <c r="H1046" s="32"/>
      <c r="I1046" s="32"/>
      <c r="J1046" s="32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32"/>
      <c r="H1047" s="32"/>
      <c r="I1047" s="32"/>
      <c r="J1047" s="32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32"/>
      <c r="H1048" s="32"/>
      <c r="I1048" s="32"/>
      <c r="J1048" s="32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32"/>
      <c r="H1049" s="32"/>
      <c r="I1049" s="32"/>
      <c r="J1049" s="32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32"/>
      <c r="H1050" s="32"/>
      <c r="I1050" s="32"/>
      <c r="J1050" s="32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32"/>
      <c r="H1051" s="32"/>
      <c r="I1051" s="32"/>
      <c r="J1051" s="32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32"/>
      <c r="H1052" s="32"/>
      <c r="I1052" s="32"/>
      <c r="J1052" s="32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32"/>
      <c r="H1053" s="32"/>
      <c r="I1053" s="32"/>
      <c r="J1053" s="32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32"/>
      <c r="H1054" s="32"/>
      <c r="I1054" s="32"/>
      <c r="J1054" s="32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32"/>
      <c r="H1055" s="32"/>
      <c r="I1055" s="32"/>
      <c r="J1055" s="32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32"/>
      <c r="H1056" s="32"/>
      <c r="I1056" s="32"/>
      <c r="J1056" s="32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32"/>
      <c r="H1057" s="32"/>
      <c r="I1057" s="32"/>
      <c r="J1057" s="32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32"/>
      <c r="H1058" s="32"/>
      <c r="I1058" s="32"/>
      <c r="J1058" s="32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32"/>
      <c r="H1059" s="32"/>
      <c r="I1059" s="32"/>
      <c r="J1059" s="32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32"/>
      <c r="H1060" s="32"/>
      <c r="I1060" s="32"/>
      <c r="J1060" s="32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32"/>
      <c r="H1061" s="32"/>
      <c r="I1061" s="32"/>
      <c r="J1061" s="32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0</v>
      </c>
      <c r="F1062" s="46">
        <f>C1062*$F$3423</f>
        <v>0.13496472003213456</v>
      </c>
      <c r="G1062" s="9"/>
      <c r="H1062" s="9"/>
      <c r="I1062" s="9"/>
      <c r="J1062" s="46">
        <f>SUM(E1062:I1062)</f>
        <v>0.13496472003213456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32"/>
      <c r="H1063" s="32"/>
      <c r="I1063" s="32"/>
      <c r="J1063" s="32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32"/>
      <c r="H1064" s="32"/>
      <c r="I1064" s="32"/>
      <c r="J1064" s="32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32"/>
      <c r="H1065" s="32"/>
      <c r="I1065" s="32"/>
      <c r="J1065" s="32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32"/>
      <c r="H1066" s="32"/>
      <c r="I1066" s="32"/>
      <c r="J1066" s="32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32"/>
      <c r="H1067" s="32"/>
      <c r="I1067" s="32"/>
      <c r="J1067" s="32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32"/>
      <c r="H1068" s="32"/>
      <c r="I1068" s="32"/>
      <c r="J1068" s="32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32"/>
      <c r="H1069" s="32"/>
      <c r="I1069" s="32"/>
      <c r="J1069" s="32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32"/>
      <c r="H1070" s="32"/>
      <c r="I1070" s="32"/>
      <c r="J1070" s="32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32"/>
      <c r="H1071" s="32"/>
      <c r="I1071" s="32"/>
      <c r="J1071" s="32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32"/>
      <c r="H1072" s="32"/>
      <c r="I1072" s="32"/>
      <c r="J1072" s="32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32"/>
      <c r="H1073" s="32"/>
      <c r="I1073" s="32"/>
      <c r="J1073" s="32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32"/>
      <c r="H1074" s="32"/>
      <c r="I1074" s="32"/>
      <c r="J1074" s="32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32"/>
      <c r="H1075" s="32"/>
      <c r="I1075" s="32"/>
      <c r="J1075" s="32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32"/>
      <c r="H1076" s="32"/>
      <c r="I1076" s="32"/>
      <c r="J1076" s="32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32"/>
      <c r="H1077" s="32"/>
      <c r="I1077" s="32"/>
      <c r="J1077" s="32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32"/>
      <c r="H1078" s="32"/>
      <c r="I1078" s="32"/>
      <c r="J1078" s="32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32"/>
      <c r="H1079" s="32"/>
      <c r="I1079" s="32"/>
      <c r="J1079" s="32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32"/>
      <c r="H1080" s="32"/>
      <c r="I1080" s="32"/>
      <c r="J1080" s="32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32"/>
      <c r="H1081" s="32"/>
      <c r="I1081" s="32"/>
      <c r="J1081" s="32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32"/>
      <c r="H1082" s="32"/>
      <c r="I1082" s="32"/>
      <c r="J1082" s="32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32"/>
      <c r="H1083" s="32"/>
      <c r="I1083" s="32"/>
      <c r="J1083" s="32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32"/>
      <c r="H1084" s="32"/>
      <c r="I1084" s="32"/>
      <c r="J1084" s="32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32"/>
      <c r="H1085" s="32"/>
      <c r="I1085" s="32"/>
      <c r="J1085" s="32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32"/>
      <c r="H1086" s="32"/>
      <c r="I1086" s="32"/>
      <c r="J1086" s="32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32"/>
      <c r="H1087" s="32"/>
      <c r="I1087" s="32"/>
      <c r="J1087" s="32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32"/>
      <c r="H1088" s="32"/>
      <c r="I1088" s="32"/>
      <c r="J1088" s="32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32"/>
      <c r="H1089" s="32"/>
      <c r="I1089" s="32"/>
      <c r="J1089" s="32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32"/>
      <c r="H1090" s="32"/>
      <c r="I1090" s="32"/>
      <c r="J1090" s="32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32"/>
      <c r="H1091" s="32"/>
      <c r="I1091" s="32"/>
      <c r="J1091" s="32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32"/>
      <c r="H1092" s="32"/>
      <c r="I1092" s="32"/>
      <c r="J1092" s="32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32"/>
      <c r="H1093" s="32"/>
      <c r="I1093" s="32"/>
      <c r="J1093" s="32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32"/>
      <c r="H1094" s="32"/>
      <c r="I1094" s="32"/>
      <c r="J1094" s="32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32"/>
      <c r="H1095" s="32"/>
      <c r="I1095" s="32"/>
      <c r="J1095" s="32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32"/>
      <c r="H1096" s="32"/>
      <c r="I1096" s="32"/>
      <c r="J1096" s="32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32"/>
      <c r="H1097" s="32"/>
      <c r="I1097" s="32"/>
      <c r="J1097" s="32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32"/>
      <c r="H1098" s="32"/>
      <c r="I1098" s="32"/>
      <c r="J1098" s="32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32"/>
      <c r="H1099" s="32"/>
      <c r="I1099" s="32"/>
      <c r="J1099" s="32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32"/>
      <c r="H1100" s="32"/>
      <c r="I1100" s="32"/>
      <c r="J1100" s="32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32"/>
      <c r="H1101" s="32"/>
      <c r="I1101" s="32"/>
      <c r="J1101" s="32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32"/>
      <c r="H1102" s="32"/>
      <c r="I1102" s="32"/>
      <c r="J1102" s="32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32"/>
      <c r="H1103" s="32"/>
      <c r="I1103" s="32"/>
      <c r="J1103" s="32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32"/>
      <c r="H1104" s="32"/>
      <c r="I1104" s="32"/>
      <c r="J1104" s="32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32"/>
      <c r="H1105" s="32"/>
      <c r="I1105" s="32"/>
      <c r="J1105" s="32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32"/>
      <c r="H1106" s="32"/>
      <c r="I1106" s="32"/>
      <c r="J1106" s="32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32"/>
      <c r="H1107" s="32"/>
      <c r="I1107" s="32"/>
      <c r="J1107" s="32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32"/>
      <c r="H1108" s="32"/>
      <c r="I1108" s="32"/>
      <c r="J1108" s="32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32"/>
      <c r="H1109" s="32"/>
      <c r="I1109" s="32"/>
      <c r="J1109" s="32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</v>
      </c>
      <c r="F1110" s="46">
        <f>C1110*$F$3423</f>
        <v>1.0176690490400473</v>
      </c>
      <c r="G1110" s="9"/>
      <c r="H1110" s="9"/>
      <c r="I1110" s="9"/>
      <c r="J1110" s="46">
        <f>SUM(E1110:I1110)</f>
        <v>1.0176690490400473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26"/>
      <c r="H1111" s="26"/>
      <c r="I1111" s="26"/>
      <c r="J1111" s="2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26"/>
      <c r="H1112" s="26"/>
      <c r="I1112" s="26"/>
      <c r="J1112" s="2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26"/>
      <c r="H1113" s="26"/>
      <c r="I1113" s="26"/>
      <c r="J1113" s="2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26"/>
      <c r="H1114" s="26"/>
      <c r="I1114" s="26"/>
      <c r="J1114" s="2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26"/>
      <c r="H1115" s="26"/>
      <c r="I1115" s="26"/>
      <c r="J1115" s="2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26"/>
      <c r="H1116" s="26"/>
      <c r="I1116" s="26"/>
      <c r="J1116" s="2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26"/>
      <c r="H1117" s="26"/>
      <c r="I1117" s="26"/>
      <c r="J1117" s="2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26"/>
      <c r="H1118" s="26"/>
      <c r="I1118" s="26"/>
      <c r="J1118" s="2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26"/>
      <c r="H1119" s="26"/>
      <c r="I1119" s="26"/>
      <c r="J1119" s="2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26"/>
      <c r="H1120" s="26"/>
      <c r="I1120" s="26"/>
      <c r="J1120" s="2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26"/>
      <c r="H1121" s="26"/>
      <c r="I1121" s="26"/>
      <c r="J1121" s="2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26"/>
      <c r="H1122" s="26"/>
      <c r="I1122" s="26"/>
      <c r="J1122" s="2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26"/>
      <c r="H1123" s="26"/>
      <c r="I1123" s="26"/>
      <c r="J1123" s="2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26"/>
      <c r="H1124" s="26"/>
      <c r="I1124" s="26"/>
      <c r="J1124" s="2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26"/>
      <c r="H1125" s="26"/>
      <c r="I1125" s="26"/>
      <c r="J1125" s="2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26"/>
      <c r="H1126" s="26"/>
      <c r="I1126" s="26"/>
      <c r="J1126" s="2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26"/>
      <c r="H1127" s="26"/>
      <c r="I1127" s="26"/>
      <c r="J1127" s="2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26"/>
      <c r="H1128" s="26"/>
      <c r="I1128" s="26"/>
      <c r="J1128" s="2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26"/>
      <c r="H1129" s="26"/>
      <c r="I1129" s="26"/>
      <c r="J1129" s="2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26"/>
      <c r="H1130" s="26"/>
      <c r="I1130" s="26"/>
      <c r="J1130" s="2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26"/>
      <c r="H1131" s="26"/>
      <c r="I1131" s="26"/>
      <c r="J1131" s="2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26"/>
      <c r="H1132" s="26"/>
      <c r="I1132" s="26"/>
      <c r="J1132" s="2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26"/>
      <c r="H1133" s="26"/>
      <c r="I1133" s="26"/>
      <c r="J1133" s="2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26"/>
      <c r="H1134" s="26"/>
      <c r="I1134" s="26"/>
      <c r="J1134" s="2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26"/>
      <c r="H1135" s="26"/>
      <c r="I1135" s="26"/>
      <c r="J1135" s="2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26"/>
      <c r="H1136" s="26"/>
      <c r="I1136" s="26"/>
      <c r="J1136" s="2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26"/>
      <c r="H1137" s="26"/>
      <c r="I1137" s="26"/>
      <c r="J1137" s="2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26"/>
      <c r="H1138" s="26"/>
      <c r="I1138" s="26"/>
      <c r="J1138" s="2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26"/>
      <c r="H1139" s="26"/>
      <c r="I1139" s="26"/>
      <c r="J1139" s="2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26"/>
      <c r="H1140" s="26"/>
      <c r="I1140" s="26"/>
      <c r="J1140" s="2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26"/>
      <c r="H1141" s="26"/>
      <c r="I1141" s="26"/>
      <c r="J1141" s="2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26"/>
      <c r="H1142" s="26"/>
      <c r="I1142" s="26"/>
      <c r="J1142" s="2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26"/>
      <c r="H1143" s="26"/>
      <c r="I1143" s="26"/>
      <c r="J1143" s="2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26"/>
      <c r="H1144" s="26"/>
      <c r="I1144" s="26"/>
      <c r="J1144" s="2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26"/>
      <c r="H1145" s="26"/>
      <c r="I1145" s="26"/>
      <c r="J1145" s="2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26"/>
      <c r="H1146" s="26"/>
      <c r="I1146" s="26"/>
      <c r="J1146" s="2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26"/>
      <c r="H1147" s="26"/>
      <c r="I1147" s="26"/>
      <c r="J1147" s="2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26"/>
      <c r="H1148" s="26"/>
      <c r="I1148" s="26"/>
      <c r="J1148" s="2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26"/>
      <c r="H1149" s="26"/>
      <c r="I1149" s="26"/>
      <c r="J1149" s="2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26"/>
      <c r="H1150" s="26"/>
      <c r="I1150" s="26"/>
      <c r="J1150" s="2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26"/>
      <c r="H1151" s="26"/>
      <c r="I1151" s="26"/>
      <c r="J1151" s="2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26"/>
      <c r="H1152" s="26"/>
      <c r="I1152" s="26"/>
      <c r="J1152" s="2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26"/>
      <c r="H1153" s="26"/>
      <c r="I1153" s="26"/>
      <c r="J1153" s="2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26"/>
      <c r="H1154" s="26"/>
      <c r="I1154" s="26"/>
      <c r="J1154" s="2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26"/>
      <c r="H1155" s="26"/>
      <c r="I1155" s="26"/>
      <c r="J1155" s="2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26"/>
      <c r="H1156" s="26"/>
      <c r="I1156" s="26"/>
      <c r="J1156" s="2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26"/>
      <c r="H1157" s="26"/>
      <c r="I1157" s="26"/>
      <c r="J1157" s="2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</v>
      </c>
      <c r="F1158" s="45">
        <f>(C1159+C1207+C1255+C1303+C1351+C1399+C1447+C1495+C1543+C1591)*$F$3423</f>
        <v>2.318733525218621</v>
      </c>
      <c r="G1158" s="25">
        <f>(C1159+C1207+C1255+C1303+C1351+C1399+C1447+C1495+C1543+C1591)*$G$3423</f>
        <v>0</v>
      </c>
      <c r="H1158" s="25">
        <f>(C1159+C1207+C1255+C1303+C1351+C1399+C1447+C1495+C1543+C1591)*$H$3423</f>
        <v>0</v>
      </c>
      <c r="I1158" s="25">
        <f>(C1159+C1207+C1255+C1303+C1351+C1399+C1447+C1495+C1543+C1591)*$I$3423</f>
        <v>0</v>
      </c>
      <c r="J1158" s="25">
        <f>(C1159+C1207+C1255+C1303+C1351+C1399+C1447+C1495+C1543+C1591)*$J$3423</f>
        <v>2.318733525218621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</v>
      </c>
      <c r="F1159" s="46">
        <f>C1159*$F$3423</f>
        <v>0.22626423579270302</v>
      </c>
      <c r="G1159" s="9"/>
      <c r="H1159" s="9"/>
      <c r="I1159" s="9"/>
      <c r="J1159" s="46">
        <f>SUM(E1159:I1159)</f>
        <v>0.22626423579270302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32"/>
      <c r="H1160" s="32"/>
      <c r="I1160" s="32"/>
      <c r="J1160" s="32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32"/>
      <c r="H1161" s="32"/>
      <c r="I1161" s="32"/>
      <c r="J1161" s="32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32"/>
      <c r="H1162" s="32"/>
      <c r="I1162" s="32"/>
      <c r="J1162" s="32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32"/>
      <c r="H1163" s="32"/>
      <c r="I1163" s="32"/>
      <c r="J1163" s="32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32"/>
      <c r="H1164" s="32"/>
      <c r="I1164" s="32"/>
      <c r="J1164" s="32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32"/>
      <c r="H1165" s="32"/>
      <c r="I1165" s="32"/>
      <c r="J1165" s="32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32"/>
      <c r="H1166" s="32"/>
      <c r="I1166" s="32"/>
      <c r="J1166" s="32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32"/>
      <c r="H1167" s="32"/>
      <c r="I1167" s="32"/>
      <c r="J1167" s="32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32"/>
      <c r="H1168" s="32"/>
      <c r="I1168" s="32"/>
      <c r="J1168" s="32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32"/>
      <c r="H1169" s="32"/>
      <c r="I1169" s="32"/>
      <c r="J1169" s="32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32"/>
      <c r="H1170" s="32"/>
      <c r="I1170" s="32"/>
      <c r="J1170" s="32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32"/>
      <c r="H1171" s="32"/>
      <c r="I1171" s="32"/>
      <c r="J1171" s="32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32"/>
      <c r="H1172" s="32"/>
      <c r="I1172" s="32"/>
      <c r="J1172" s="32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32"/>
      <c r="H1173" s="32"/>
      <c r="I1173" s="32"/>
      <c r="J1173" s="32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32"/>
      <c r="H1174" s="32"/>
      <c r="I1174" s="32"/>
      <c r="J1174" s="32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32"/>
      <c r="H1175" s="32"/>
      <c r="I1175" s="32"/>
      <c r="J1175" s="32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32"/>
      <c r="H1176" s="32"/>
      <c r="I1176" s="32"/>
      <c r="J1176" s="32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32"/>
      <c r="H1177" s="32"/>
      <c r="I1177" s="32"/>
      <c r="J1177" s="32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32"/>
      <c r="H1178" s="32"/>
      <c r="I1178" s="32"/>
      <c r="J1178" s="32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32"/>
      <c r="H1179" s="32"/>
      <c r="I1179" s="32"/>
      <c r="J1179" s="32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32"/>
      <c r="H1180" s="32"/>
      <c r="I1180" s="32"/>
      <c r="J1180" s="32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32"/>
      <c r="H1181" s="32"/>
      <c r="I1181" s="32"/>
      <c r="J1181" s="32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32"/>
      <c r="H1182" s="32"/>
      <c r="I1182" s="32"/>
      <c r="J1182" s="32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32"/>
      <c r="H1183" s="32"/>
      <c r="I1183" s="32"/>
      <c r="J1183" s="32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32"/>
      <c r="H1184" s="32"/>
      <c r="I1184" s="32"/>
      <c r="J1184" s="32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32"/>
      <c r="H1185" s="32"/>
      <c r="I1185" s="32"/>
      <c r="J1185" s="32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32"/>
      <c r="H1186" s="32"/>
      <c r="I1186" s="32"/>
      <c r="J1186" s="32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32"/>
      <c r="H1187" s="32"/>
      <c r="I1187" s="32"/>
      <c r="J1187" s="32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32"/>
      <c r="H1188" s="32"/>
      <c r="I1188" s="32"/>
      <c r="J1188" s="32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32"/>
      <c r="H1189" s="32"/>
      <c r="I1189" s="32"/>
      <c r="J1189" s="32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32"/>
      <c r="H1190" s="32"/>
      <c r="I1190" s="32"/>
      <c r="J1190" s="32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32"/>
      <c r="H1191" s="32"/>
      <c r="I1191" s="32"/>
      <c r="J1191" s="32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32"/>
      <c r="H1192" s="32"/>
      <c r="I1192" s="32"/>
      <c r="J1192" s="32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32"/>
      <c r="H1193" s="32"/>
      <c r="I1193" s="32"/>
      <c r="J1193" s="32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32"/>
      <c r="H1194" s="32"/>
      <c r="I1194" s="32"/>
      <c r="J1194" s="32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32"/>
      <c r="H1195" s="32"/>
      <c r="I1195" s="32"/>
      <c r="J1195" s="32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32"/>
      <c r="H1196" s="32"/>
      <c r="I1196" s="32"/>
      <c r="J1196" s="32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32"/>
      <c r="H1197" s="32"/>
      <c r="I1197" s="32"/>
      <c r="J1197" s="32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32"/>
      <c r="H1198" s="32"/>
      <c r="I1198" s="32"/>
      <c r="J1198" s="32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32"/>
      <c r="H1199" s="32"/>
      <c r="I1199" s="32"/>
      <c r="J1199" s="32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32"/>
      <c r="H1200" s="32"/>
      <c r="I1200" s="32"/>
      <c r="J1200" s="32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32"/>
      <c r="H1201" s="32"/>
      <c r="I1201" s="32"/>
      <c r="J1201" s="32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32"/>
      <c r="H1202" s="32"/>
      <c r="I1202" s="32"/>
      <c r="J1202" s="32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32"/>
      <c r="H1203" s="32"/>
      <c r="I1203" s="32"/>
      <c r="J1203" s="32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32"/>
      <c r="H1204" s="32"/>
      <c r="I1204" s="32"/>
      <c r="J1204" s="32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32"/>
      <c r="H1205" s="32"/>
      <c r="I1205" s="32"/>
      <c r="J1205" s="32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32"/>
      <c r="H1206" s="32"/>
      <c r="I1206" s="32"/>
      <c r="J1206" s="32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</v>
      </c>
      <c r="F1207" s="46">
        <f>C1207*$F$3423</f>
        <v>0.30484957595254653</v>
      </c>
      <c r="G1207" s="9"/>
      <c r="H1207" s="9"/>
      <c r="I1207" s="9"/>
      <c r="J1207" s="46">
        <f>SUM(E1207:I1207)</f>
        <v>0.30484957595254653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32"/>
      <c r="H1208" s="32"/>
      <c r="I1208" s="32"/>
      <c r="J1208" s="32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32"/>
      <c r="H1209" s="32"/>
      <c r="I1209" s="32"/>
      <c r="J1209" s="32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32"/>
      <c r="H1210" s="32"/>
      <c r="I1210" s="32"/>
      <c r="J1210" s="32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32"/>
      <c r="H1211" s="32"/>
      <c r="I1211" s="32"/>
      <c r="J1211" s="32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32"/>
      <c r="H1212" s="32"/>
      <c r="I1212" s="32"/>
      <c r="J1212" s="32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32"/>
      <c r="H1213" s="32"/>
      <c r="I1213" s="32"/>
      <c r="J1213" s="32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32"/>
      <c r="H1214" s="32"/>
      <c r="I1214" s="32"/>
      <c r="J1214" s="32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32"/>
      <c r="H1215" s="32"/>
      <c r="I1215" s="32"/>
      <c r="J1215" s="32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32"/>
      <c r="H1216" s="32"/>
      <c r="I1216" s="32"/>
      <c r="J1216" s="32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32"/>
      <c r="H1217" s="32"/>
      <c r="I1217" s="32"/>
      <c r="J1217" s="32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32"/>
      <c r="H1218" s="32"/>
      <c r="I1218" s="32"/>
      <c r="J1218" s="32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32"/>
      <c r="H1219" s="32"/>
      <c r="I1219" s="32"/>
      <c r="J1219" s="32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32"/>
      <c r="H1220" s="32"/>
      <c r="I1220" s="32"/>
      <c r="J1220" s="32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32"/>
      <c r="H1221" s="32"/>
      <c r="I1221" s="32"/>
      <c r="J1221" s="32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32"/>
      <c r="H1222" s="32"/>
      <c r="I1222" s="32"/>
      <c r="J1222" s="32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32"/>
      <c r="H1223" s="32"/>
      <c r="I1223" s="32"/>
      <c r="J1223" s="32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32"/>
      <c r="H1224" s="32"/>
      <c r="I1224" s="32"/>
      <c r="J1224" s="32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32"/>
      <c r="H1225" s="32"/>
      <c r="I1225" s="32"/>
      <c r="J1225" s="32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32"/>
      <c r="H1226" s="32"/>
      <c r="I1226" s="32"/>
      <c r="J1226" s="32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32"/>
      <c r="H1227" s="32"/>
      <c r="I1227" s="32"/>
      <c r="J1227" s="32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32"/>
      <c r="H1228" s="32"/>
      <c r="I1228" s="32"/>
      <c r="J1228" s="32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32"/>
      <c r="H1229" s="32"/>
      <c r="I1229" s="32"/>
      <c r="J1229" s="32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32"/>
      <c r="H1230" s="32"/>
      <c r="I1230" s="32"/>
      <c r="J1230" s="32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32"/>
      <c r="H1231" s="32"/>
      <c r="I1231" s="32"/>
      <c r="J1231" s="32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32"/>
      <c r="H1232" s="32"/>
      <c r="I1232" s="32"/>
      <c r="J1232" s="32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32"/>
      <c r="H1233" s="32"/>
      <c r="I1233" s="32"/>
      <c r="J1233" s="32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32"/>
      <c r="H1234" s="32"/>
      <c r="I1234" s="32"/>
      <c r="J1234" s="32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32"/>
      <c r="H1235" s="32"/>
      <c r="I1235" s="32"/>
      <c r="J1235" s="32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32"/>
      <c r="H1236" s="32"/>
      <c r="I1236" s="32"/>
      <c r="J1236" s="32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32"/>
      <c r="H1237" s="32"/>
      <c r="I1237" s="32"/>
      <c r="J1237" s="32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32"/>
      <c r="H1238" s="32"/>
      <c r="I1238" s="32"/>
      <c r="J1238" s="32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32"/>
      <c r="H1239" s="32"/>
      <c r="I1239" s="32"/>
      <c r="J1239" s="32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32"/>
      <c r="H1240" s="32"/>
      <c r="I1240" s="32"/>
      <c r="J1240" s="32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32"/>
      <c r="H1241" s="32"/>
      <c r="I1241" s="32"/>
      <c r="J1241" s="32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32"/>
      <c r="H1242" s="32"/>
      <c r="I1242" s="32"/>
      <c r="J1242" s="32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32"/>
      <c r="H1243" s="32"/>
      <c r="I1243" s="32"/>
      <c r="J1243" s="32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32"/>
      <c r="H1244" s="32"/>
      <c r="I1244" s="32"/>
      <c r="J1244" s="32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32"/>
      <c r="H1245" s="32"/>
      <c r="I1245" s="32"/>
      <c r="J1245" s="32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32"/>
      <c r="H1246" s="32"/>
      <c r="I1246" s="32"/>
      <c r="J1246" s="32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32"/>
      <c r="H1247" s="32"/>
      <c r="I1247" s="32"/>
      <c r="J1247" s="32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32"/>
      <c r="H1248" s="32"/>
      <c r="I1248" s="32"/>
      <c r="J1248" s="32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32"/>
      <c r="H1249" s="32"/>
      <c r="I1249" s="32"/>
      <c r="J1249" s="32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32"/>
      <c r="H1250" s="32"/>
      <c r="I1250" s="32"/>
      <c r="J1250" s="32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32"/>
      <c r="H1251" s="32"/>
      <c r="I1251" s="32"/>
      <c r="J1251" s="32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32"/>
      <c r="H1252" s="32"/>
      <c r="I1252" s="32"/>
      <c r="J1252" s="32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32"/>
      <c r="H1253" s="32"/>
      <c r="I1253" s="32"/>
      <c r="J1253" s="32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32"/>
      <c r="H1254" s="32"/>
      <c r="I1254" s="32"/>
      <c r="J1254" s="32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</v>
      </c>
      <c r="F1255" s="46">
        <f>C1255*$F$3423</f>
        <v>0.45113524669911498</v>
      </c>
      <c r="G1255" s="9"/>
      <c r="H1255" s="9"/>
      <c r="I1255" s="9"/>
      <c r="J1255" s="46">
        <f>SUM(E1255:I1255)</f>
        <v>0.45113524669911498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32"/>
      <c r="H1256" s="32"/>
      <c r="I1256" s="32"/>
      <c r="J1256" s="32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32"/>
      <c r="H1257" s="32"/>
      <c r="I1257" s="32"/>
      <c r="J1257" s="32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32"/>
      <c r="H1258" s="32"/>
      <c r="I1258" s="32"/>
      <c r="J1258" s="32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32"/>
      <c r="H1259" s="32"/>
      <c r="I1259" s="32"/>
      <c r="J1259" s="32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32"/>
      <c r="H1260" s="32"/>
      <c r="I1260" s="32"/>
      <c r="J1260" s="32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32"/>
      <c r="H1261" s="32"/>
      <c r="I1261" s="32"/>
      <c r="J1261" s="32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32"/>
      <c r="H1262" s="32"/>
      <c r="I1262" s="32"/>
      <c r="J1262" s="32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32"/>
      <c r="H1263" s="32"/>
      <c r="I1263" s="32"/>
      <c r="J1263" s="32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32"/>
      <c r="H1264" s="32"/>
      <c r="I1264" s="32"/>
      <c r="J1264" s="32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32"/>
      <c r="H1265" s="32"/>
      <c r="I1265" s="32"/>
      <c r="J1265" s="32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32"/>
      <c r="H1266" s="32"/>
      <c r="I1266" s="32"/>
      <c r="J1266" s="32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32"/>
      <c r="H1267" s="32"/>
      <c r="I1267" s="32"/>
      <c r="J1267" s="32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32"/>
      <c r="H1268" s="32"/>
      <c r="I1268" s="32"/>
      <c r="J1268" s="32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32"/>
      <c r="H1269" s="32"/>
      <c r="I1269" s="32"/>
      <c r="J1269" s="32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32"/>
      <c r="H1270" s="32"/>
      <c r="I1270" s="32"/>
      <c r="J1270" s="32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32"/>
      <c r="H1271" s="32"/>
      <c r="I1271" s="32"/>
      <c r="J1271" s="32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32"/>
      <c r="H1272" s="32"/>
      <c r="I1272" s="32"/>
      <c r="J1272" s="32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32"/>
      <c r="H1273" s="32"/>
      <c r="I1273" s="32"/>
      <c r="J1273" s="32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32"/>
      <c r="H1274" s="32"/>
      <c r="I1274" s="32"/>
      <c r="J1274" s="32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32"/>
      <c r="H1275" s="32"/>
      <c r="I1275" s="32"/>
      <c r="J1275" s="32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32"/>
      <c r="H1276" s="32"/>
      <c r="I1276" s="32"/>
      <c r="J1276" s="32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32"/>
      <c r="H1277" s="32"/>
      <c r="I1277" s="32"/>
      <c r="J1277" s="32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32"/>
      <c r="H1278" s="32"/>
      <c r="I1278" s="32"/>
      <c r="J1278" s="32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32"/>
      <c r="H1279" s="32"/>
      <c r="I1279" s="32"/>
      <c r="J1279" s="32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32"/>
      <c r="H1280" s="32"/>
      <c r="I1280" s="32"/>
      <c r="J1280" s="32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32"/>
      <c r="H1281" s="32"/>
      <c r="I1281" s="32"/>
      <c r="J1281" s="32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32"/>
      <c r="H1282" s="32"/>
      <c r="I1282" s="32"/>
      <c r="J1282" s="32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32"/>
      <c r="H1283" s="32"/>
      <c r="I1283" s="32"/>
      <c r="J1283" s="32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32"/>
      <c r="H1284" s="32"/>
      <c r="I1284" s="32"/>
      <c r="J1284" s="32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32"/>
      <c r="H1285" s="32"/>
      <c r="I1285" s="32"/>
      <c r="J1285" s="32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32"/>
      <c r="H1286" s="32"/>
      <c r="I1286" s="32"/>
      <c r="J1286" s="32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32"/>
      <c r="H1287" s="32"/>
      <c r="I1287" s="32"/>
      <c r="J1287" s="32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32"/>
      <c r="H1288" s="32"/>
      <c r="I1288" s="32"/>
      <c r="J1288" s="32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32"/>
      <c r="H1289" s="32"/>
      <c r="I1289" s="32"/>
      <c r="J1289" s="32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32"/>
      <c r="H1290" s="32"/>
      <c r="I1290" s="32"/>
      <c r="J1290" s="32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32"/>
      <c r="H1291" s="32"/>
      <c r="I1291" s="32"/>
      <c r="J1291" s="32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32"/>
      <c r="H1292" s="32"/>
      <c r="I1292" s="32"/>
      <c r="J1292" s="32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32"/>
      <c r="H1293" s="32"/>
      <c r="I1293" s="32"/>
      <c r="J1293" s="32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32"/>
      <c r="H1294" s="32"/>
      <c r="I1294" s="32"/>
      <c r="J1294" s="32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32"/>
      <c r="H1295" s="32"/>
      <c r="I1295" s="32"/>
      <c r="J1295" s="32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32"/>
      <c r="H1296" s="32"/>
      <c r="I1296" s="32"/>
      <c r="J1296" s="32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32"/>
      <c r="H1297" s="32"/>
      <c r="I1297" s="32"/>
      <c r="J1297" s="32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32"/>
      <c r="H1298" s="32"/>
      <c r="I1298" s="32"/>
      <c r="J1298" s="32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32"/>
      <c r="H1299" s="32"/>
      <c r="I1299" s="32"/>
      <c r="J1299" s="32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32"/>
      <c r="H1300" s="32"/>
      <c r="I1300" s="32"/>
      <c r="J1300" s="32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32"/>
      <c r="H1301" s="32"/>
      <c r="I1301" s="32"/>
      <c r="J1301" s="32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32"/>
      <c r="H1302" s="32"/>
      <c r="I1302" s="32"/>
      <c r="J1302" s="32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</v>
      </c>
      <c r="F1303" s="46">
        <f>C1303*$F$3423</f>
        <v>0.36990291257438285</v>
      </c>
      <c r="G1303" s="9"/>
      <c r="H1303" s="9"/>
      <c r="I1303" s="9"/>
      <c r="J1303" s="46">
        <f>SUM(E1303:I1303)</f>
        <v>0.36990291257438285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32"/>
      <c r="H1304" s="32"/>
      <c r="I1304" s="32"/>
      <c r="J1304" s="32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32"/>
      <c r="H1305" s="32"/>
      <c r="I1305" s="32"/>
      <c r="J1305" s="32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32"/>
      <c r="H1306" s="32"/>
      <c r="I1306" s="32"/>
      <c r="J1306" s="32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32"/>
      <c r="H1307" s="32"/>
      <c r="I1307" s="32"/>
      <c r="J1307" s="32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32"/>
      <c r="H1308" s="32"/>
      <c r="I1308" s="32"/>
      <c r="J1308" s="32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32"/>
      <c r="H1309" s="32"/>
      <c r="I1309" s="32"/>
      <c r="J1309" s="32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32"/>
      <c r="H1310" s="32"/>
      <c r="I1310" s="32"/>
      <c r="J1310" s="32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32"/>
      <c r="H1311" s="32"/>
      <c r="I1311" s="32"/>
      <c r="J1311" s="32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32"/>
      <c r="H1312" s="32"/>
      <c r="I1312" s="32"/>
      <c r="J1312" s="32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32"/>
      <c r="H1313" s="32"/>
      <c r="I1313" s="32"/>
      <c r="J1313" s="32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32"/>
      <c r="H1314" s="32"/>
      <c r="I1314" s="32"/>
      <c r="J1314" s="32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32"/>
      <c r="H1315" s="32"/>
      <c r="I1315" s="32"/>
      <c r="J1315" s="32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32"/>
      <c r="H1316" s="32"/>
      <c r="I1316" s="32"/>
      <c r="J1316" s="32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32"/>
      <c r="H1317" s="32"/>
      <c r="I1317" s="32"/>
      <c r="J1317" s="32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32"/>
      <c r="H1318" s="32"/>
      <c r="I1318" s="32"/>
      <c r="J1318" s="32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32"/>
      <c r="H1319" s="32"/>
      <c r="I1319" s="32"/>
      <c r="J1319" s="32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32"/>
      <c r="H1320" s="32"/>
      <c r="I1320" s="32"/>
      <c r="J1320" s="32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32"/>
      <c r="H1321" s="32"/>
      <c r="I1321" s="32"/>
      <c r="J1321" s="32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32"/>
      <c r="H1322" s="32"/>
      <c r="I1322" s="32"/>
      <c r="J1322" s="32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32"/>
      <c r="H1323" s="32"/>
      <c r="I1323" s="32"/>
      <c r="J1323" s="32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32"/>
      <c r="H1324" s="32"/>
      <c r="I1324" s="32"/>
      <c r="J1324" s="32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32"/>
      <c r="H1325" s="32"/>
      <c r="I1325" s="32"/>
      <c r="J1325" s="32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32"/>
      <c r="H1326" s="32"/>
      <c r="I1326" s="32"/>
      <c r="J1326" s="32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32"/>
      <c r="H1327" s="32"/>
      <c r="I1327" s="32"/>
      <c r="J1327" s="32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32"/>
      <c r="H1328" s="32"/>
      <c r="I1328" s="32"/>
      <c r="J1328" s="32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32"/>
      <c r="H1329" s="32"/>
      <c r="I1329" s="32"/>
      <c r="J1329" s="32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32"/>
      <c r="H1330" s="32"/>
      <c r="I1330" s="32"/>
      <c r="J1330" s="32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32"/>
      <c r="H1331" s="32"/>
      <c r="I1331" s="32"/>
      <c r="J1331" s="32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32"/>
      <c r="H1332" s="32"/>
      <c r="I1332" s="32"/>
      <c r="J1332" s="32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32"/>
      <c r="H1333" s="32"/>
      <c r="I1333" s="32"/>
      <c r="J1333" s="32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32"/>
      <c r="H1334" s="32"/>
      <c r="I1334" s="32"/>
      <c r="J1334" s="32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32"/>
      <c r="H1335" s="32"/>
      <c r="I1335" s="32"/>
      <c r="J1335" s="32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32"/>
      <c r="H1336" s="32"/>
      <c r="I1336" s="32"/>
      <c r="J1336" s="32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32"/>
      <c r="H1337" s="32"/>
      <c r="I1337" s="32"/>
      <c r="J1337" s="32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32"/>
      <c r="H1338" s="32"/>
      <c r="I1338" s="32"/>
      <c r="J1338" s="32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32"/>
      <c r="H1339" s="32"/>
      <c r="I1339" s="32"/>
      <c r="J1339" s="32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32"/>
      <c r="H1340" s="32"/>
      <c r="I1340" s="32"/>
      <c r="J1340" s="32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32"/>
      <c r="H1341" s="32"/>
      <c r="I1341" s="32"/>
      <c r="J1341" s="32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32"/>
      <c r="H1342" s="32"/>
      <c r="I1342" s="32"/>
      <c r="J1342" s="32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32"/>
      <c r="H1343" s="32"/>
      <c r="I1343" s="32"/>
      <c r="J1343" s="32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32"/>
      <c r="H1344" s="32"/>
      <c r="I1344" s="32"/>
      <c r="J1344" s="32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32"/>
      <c r="H1345" s="32"/>
      <c r="I1345" s="32"/>
      <c r="J1345" s="32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32"/>
      <c r="H1346" s="32"/>
      <c r="I1346" s="32"/>
      <c r="J1346" s="32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32"/>
      <c r="H1347" s="32"/>
      <c r="I1347" s="32"/>
      <c r="J1347" s="32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32"/>
      <c r="H1348" s="32"/>
      <c r="I1348" s="32"/>
      <c r="J1348" s="32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32"/>
      <c r="H1349" s="32"/>
      <c r="I1349" s="32"/>
      <c r="J1349" s="32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32"/>
      <c r="H1350" s="32"/>
      <c r="I1350" s="32"/>
      <c r="J1350" s="32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0</v>
      </c>
      <c r="F1351" s="46">
        <f>C1351*$F$3423</f>
        <v>9.5162081585066893E-2</v>
      </c>
      <c r="G1351" s="9"/>
      <c r="H1351" s="9"/>
      <c r="I1351" s="9"/>
      <c r="J1351" s="46">
        <f>SUM(E1351:I1351)</f>
        <v>9.5162081585066893E-2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32"/>
      <c r="H1352" s="32"/>
      <c r="I1352" s="32"/>
      <c r="J1352" s="32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32"/>
      <c r="H1353" s="32"/>
      <c r="I1353" s="32"/>
      <c r="J1353" s="32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32"/>
      <c r="H1354" s="32"/>
      <c r="I1354" s="32"/>
      <c r="J1354" s="32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32"/>
      <c r="H1355" s="32"/>
      <c r="I1355" s="32"/>
      <c r="J1355" s="32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32"/>
      <c r="H1356" s="32"/>
      <c r="I1356" s="32"/>
      <c r="J1356" s="32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32"/>
      <c r="H1357" s="32"/>
      <c r="I1357" s="32"/>
      <c r="J1357" s="32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32"/>
      <c r="H1358" s="32"/>
      <c r="I1358" s="32"/>
      <c r="J1358" s="32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32"/>
      <c r="H1359" s="32"/>
      <c r="I1359" s="32"/>
      <c r="J1359" s="32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32"/>
      <c r="H1360" s="32"/>
      <c r="I1360" s="32"/>
      <c r="J1360" s="32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32"/>
      <c r="H1361" s="32"/>
      <c r="I1361" s="32"/>
      <c r="J1361" s="32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32"/>
      <c r="H1362" s="32"/>
      <c r="I1362" s="32"/>
      <c r="J1362" s="32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32"/>
      <c r="H1363" s="32"/>
      <c r="I1363" s="32"/>
      <c r="J1363" s="32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32"/>
      <c r="H1364" s="32"/>
      <c r="I1364" s="32"/>
      <c r="J1364" s="32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32"/>
      <c r="H1365" s="32"/>
      <c r="I1365" s="32"/>
      <c r="J1365" s="32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32"/>
      <c r="H1366" s="32"/>
      <c r="I1366" s="32"/>
      <c r="J1366" s="32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32"/>
      <c r="H1367" s="32"/>
      <c r="I1367" s="32"/>
      <c r="J1367" s="32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32"/>
      <c r="H1368" s="32"/>
      <c r="I1368" s="32"/>
      <c r="J1368" s="32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32"/>
      <c r="H1369" s="32"/>
      <c r="I1369" s="32"/>
      <c r="J1369" s="32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32"/>
      <c r="H1370" s="32"/>
      <c r="I1370" s="32"/>
      <c r="J1370" s="32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32"/>
      <c r="H1371" s="32"/>
      <c r="I1371" s="32"/>
      <c r="J1371" s="32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32"/>
      <c r="H1372" s="32"/>
      <c r="I1372" s="32"/>
      <c r="J1372" s="32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32"/>
      <c r="H1373" s="32"/>
      <c r="I1373" s="32"/>
      <c r="J1373" s="32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32"/>
      <c r="H1374" s="32"/>
      <c r="I1374" s="32"/>
      <c r="J1374" s="32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32"/>
      <c r="H1375" s="32"/>
      <c r="I1375" s="32"/>
      <c r="J1375" s="32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32"/>
      <c r="H1376" s="32"/>
      <c r="I1376" s="32"/>
      <c r="J1376" s="32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32"/>
      <c r="H1377" s="32"/>
      <c r="I1377" s="32"/>
      <c r="J1377" s="32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32"/>
      <c r="H1378" s="32"/>
      <c r="I1378" s="32"/>
      <c r="J1378" s="32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32"/>
      <c r="H1379" s="32"/>
      <c r="I1379" s="32"/>
      <c r="J1379" s="32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32"/>
      <c r="H1380" s="32"/>
      <c r="I1380" s="32"/>
      <c r="J1380" s="32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32"/>
      <c r="H1381" s="32"/>
      <c r="I1381" s="32"/>
      <c r="J1381" s="32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32"/>
      <c r="H1382" s="32"/>
      <c r="I1382" s="32"/>
      <c r="J1382" s="32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32"/>
      <c r="H1383" s="32"/>
      <c r="I1383" s="32"/>
      <c r="J1383" s="32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32"/>
      <c r="H1384" s="32"/>
      <c r="I1384" s="32"/>
      <c r="J1384" s="32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32"/>
      <c r="H1385" s="32"/>
      <c r="I1385" s="32"/>
      <c r="J1385" s="32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32"/>
      <c r="H1386" s="32"/>
      <c r="I1386" s="32"/>
      <c r="J1386" s="32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32"/>
      <c r="H1387" s="32"/>
      <c r="I1387" s="32"/>
      <c r="J1387" s="32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32"/>
      <c r="H1388" s="32"/>
      <c r="I1388" s="32"/>
      <c r="J1388" s="32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32"/>
      <c r="H1389" s="32"/>
      <c r="I1389" s="32"/>
      <c r="J1389" s="32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32"/>
      <c r="H1390" s="32"/>
      <c r="I1390" s="32"/>
      <c r="J1390" s="32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32"/>
      <c r="H1391" s="32"/>
      <c r="I1391" s="32"/>
      <c r="J1391" s="32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32"/>
      <c r="H1392" s="32"/>
      <c r="I1392" s="32"/>
      <c r="J1392" s="32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32"/>
      <c r="H1393" s="32"/>
      <c r="I1393" s="32"/>
      <c r="J1393" s="32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32"/>
      <c r="H1394" s="32"/>
      <c r="I1394" s="32"/>
      <c r="J1394" s="32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32"/>
      <c r="H1395" s="32"/>
      <c r="I1395" s="32"/>
      <c r="J1395" s="32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32"/>
      <c r="H1396" s="32"/>
      <c r="I1396" s="32"/>
      <c r="J1396" s="32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32"/>
      <c r="H1397" s="32"/>
      <c r="I1397" s="32"/>
      <c r="J1397" s="32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32"/>
      <c r="H1398" s="32"/>
      <c r="I1398" s="32"/>
      <c r="J1398" s="32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</v>
      </c>
      <c r="F1399" s="46">
        <f>C1399*$F$3423</f>
        <v>0.44121431636733316</v>
      </c>
      <c r="G1399" s="9"/>
      <c r="H1399" s="9"/>
      <c r="I1399" s="9"/>
      <c r="J1399" s="46">
        <f>SUM(E1399:I1399)</f>
        <v>0.44121431636733316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32"/>
      <c r="H1400" s="32"/>
      <c r="I1400" s="32"/>
      <c r="J1400" s="32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32"/>
      <c r="H1401" s="32"/>
      <c r="I1401" s="32"/>
      <c r="J1401" s="32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32"/>
      <c r="H1402" s="32"/>
      <c r="I1402" s="32"/>
      <c r="J1402" s="32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32"/>
      <c r="H1403" s="32"/>
      <c r="I1403" s="32"/>
      <c r="J1403" s="32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32"/>
      <c r="H1404" s="32"/>
      <c r="I1404" s="32"/>
      <c r="J1404" s="32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32"/>
      <c r="H1405" s="32"/>
      <c r="I1405" s="32"/>
      <c r="J1405" s="32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32"/>
      <c r="H1406" s="32"/>
      <c r="I1406" s="32"/>
      <c r="J1406" s="32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32"/>
      <c r="H1407" s="32"/>
      <c r="I1407" s="32"/>
      <c r="J1407" s="32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32"/>
      <c r="H1408" s="32"/>
      <c r="I1408" s="32"/>
      <c r="J1408" s="32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32"/>
      <c r="H1409" s="32"/>
      <c r="I1409" s="32"/>
      <c r="J1409" s="32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32"/>
      <c r="H1410" s="32"/>
      <c r="I1410" s="32"/>
      <c r="J1410" s="32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32"/>
      <c r="H1411" s="32"/>
      <c r="I1411" s="32"/>
      <c r="J1411" s="32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32"/>
      <c r="H1412" s="32"/>
      <c r="I1412" s="32"/>
      <c r="J1412" s="32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32"/>
      <c r="H1413" s="32"/>
      <c r="I1413" s="32"/>
      <c r="J1413" s="32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32"/>
      <c r="H1414" s="32"/>
      <c r="I1414" s="32"/>
      <c r="J1414" s="32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32"/>
      <c r="H1415" s="32"/>
      <c r="I1415" s="32"/>
      <c r="J1415" s="32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32"/>
      <c r="H1416" s="32"/>
      <c r="I1416" s="32"/>
      <c r="J1416" s="32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32"/>
      <c r="H1417" s="32"/>
      <c r="I1417" s="32"/>
      <c r="J1417" s="32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32"/>
      <c r="H1418" s="32"/>
      <c r="I1418" s="32"/>
      <c r="J1418" s="32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32"/>
      <c r="H1419" s="32"/>
      <c r="I1419" s="32"/>
      <c r="J1419" s="32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32"/>
      <c r="H1420" s="32"/>
      <c r="I1420" s="32"/>
      <c r="J1420" s="32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32"/>
      <c r="H1421" s="32"/>
      <c r="I1421" s="32"/>
      <c r="J1421" s="32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32"/>
      <c r="H1422" s="32"/>
      <c r="I1422" s="32"/>
      <c r="J1422" s="32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32"/>
      <c r="H1423" s="32"/>
      <c r="I1423" s="32"/>
      <c r="J1423" s="32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32"/>
      <c r="H1424" s="32"/>
      <c r="I1424" s="32"/>
      <c r="J1424" s="32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32"/>
      <c r="H1425" s="32"/>
      <c r="I1425" s="32"/>
      <c r="J1425" s="32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32"/>
      <c r="H1426" s="32"/>
      <c r="I1426" s="32"/>
      <c r="J1426" s="32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32"/>
      <c r="H1427" s="32"/>
      <c r="I1427" s="32"/>
      <c r="J1427" s="32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32"/>
      <c r="H1428" s="32"/>
      <c r="I1428" s="32"/>
      <c r="J1428" s="32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32"/>
      <c r="H1429" s="32"/>
      <c r="I1429" s="32"/>
      <c r="J1429" s="32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32"/>
      <c r="H1430" s="32"/>
      <c r="I1430" s="32"/>
      <c r="J1430" s="32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32"/>
      <c r="H1431" s="32"/>
      <c r="I1431" s="32"/>
      <c r="J1431" s="32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32"/>
      <c r="H1432" s="32"/>
      <c r="I1432" s="32"/>
      <c r="J1432" s="32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32"/>
      <c r="H1433" s="32"/>
      <c r="I1433" s="32"/>
      <c r="J1433" s="32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32"/>
      <c r="H1434" s="32"/>
      <c r="I1434" s="32"/>
      <c r="J1434" s="32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32"/>
      <c r="H1435" s="32"/>
      <c r="I1435" s="32"/>
      <c r="J1435" s="32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32"/>
      <c r="H1436" s="32"/>
      <c r="I1436" s="32"/>
      <c r="J1436" s="32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32"/>
      <c r="H1437" s="32"/>
      <c r="I1437" s="32"/>
      <c r="J1437" s="32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32"/>
      <c r="H1438" s="32"/>
      <c r="I1438" s="32"/>
      <c r="J1438" s="32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32"/>
      <c r="H1439" s="32"/>
      <c r="I1439" s="32"/>
      <c r="J1439" s="32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32"/>
      <c r="H1440" s="32"/>
      <c r="I1440" s="32"/>
      <c r="J1440" s="32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32"/>
      <c r="H1441" s="32"/>
      <c r="I1441" s="32"/>
      <c r="J1441" s="32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32"/>
      <c r="H1442" s="32"/>
      <c r="I1442" s="32"/>
      <c r="J1442" s="32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32"/>
      <c r="H1443" s="32"/>
      <c r="I1443" s="32"/>
      <c r="J1443" s="32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32"/>
      <c r="H1444" s="32"/>
      <c r="I1444" s="32"/>
      <c r="J1444" s="32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32"/>
      <c r="H1445" s="32"/>
      <c r="I1445" s="32"/>
      <c r="J1445" s="32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32"/>
      <c r="H1446" s="32"/>
      <c r="I1446" s="32"/>
      <c r="J1446" s="32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</v>
      </c>
      <c r="F1447" s="46">
        <f>C1447*$F$3423</f>
        <v>0.27953459939960751</v>
      </c>
      <c r="G1447" s="9"/>
      <c r="H1447" s="9"/>
      <c r="I1447" s="9"/>
      <c r="J1447" s="46">
        <f>SUM(E1447:I1447)</f>
        <v>0.27953459939960751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32"/>
      <c r="H1448" s="32"/>
      <c r="I1448" s="32"/>
      <c r="J1448" s="32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32"/>
      <c r="H1449" s="32"/>
      <c r="I1449" s="32"/>
      <c r="J1449" s="32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32"/>
      <c r="H1450" s="32"/>
      <c r="I1450" s="32"/>
      <c r="J1450" s="32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32"/>
      <c r="H1451" s="32"/>
      <c r="I1451" s="32"/>
      <c r="J1451" s="32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32"/>
      <c r="H1452" s="32"/>
      <c r="I1452" s="32"/>
      <c r="J1452" s="32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32"/>
      <c r="H1453" s="32"/>
      <c r="I1453" s="32"/>
      <c r="J1453" s="32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32"/>
      <c r="H1454" s="32"/>
      <c r="I1454" s="32"/>
      <c r="J1454" s="32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32"/>
      <c r="H1455" s="32"/>
      <c r="I1455" s="32"/>
      <c r="J1455" s="32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32"/>
      <c r="H1456" s="32"/>
      <c r="I1456" s="32"/>
      <c r="J1456" s="32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32"/>
      <c r="H1457" s="32"/>
      <c r="I1457" s="32"/>
      <c r="J1457" s="32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32"/>
      <c r="H1458" s="32"/>
      <c r="I1458" s="32"/>
      <c r="J1458" s="32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32"/>
      <c r="H1459" s="32"/>
      <c r="I1459" s="32"/>
      <c r="J1459" s="32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32"/>
      <c r="H1460" s="32"/>
      <c r="I1460" s="32"/>
      <c r="J1460" s="32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32"/>
      <c r="H1461" s="32"/>
      <c r="I1461" s="32"/>
      <c r="J1461" s="32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32"/>
      <c r="H1462" s="32"/>
      <c r="I1462" s="32"/>
      <c r="J1462" s="32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32"/>
      <c r="H1463" s="32"/>
      <c r="I1463" s="32"/>
      <c r="J1463" s="32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32"/>
      <c r="H1464" s="32"/>
      <c r="I1464" s="32"/>
      <c r="J1464" s="32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32"/>
      <c r="H1465" s="32"/>
      <c r="I1465" s="32"/>
      <c r="J1465" s="32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32"/>
      <c r="H1466" s="32"/>
      <c r="I1466" s="32"/>
      <c r="J1466" s="32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32"/>
      <c r="H1467" s="32"/>
      <c r="I1467" s="32"/>
      <c r="J1467" s="32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32"/>
      <c r="H1468" s="32"/>
      <c r="I1468" s="32"/>
      <c r="J1468" s="32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32"/>
      <c r="H1469" s="32"/>
      <c r="I1469" s="32"/>
      <c r="J1469" s="32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32"/>
      <c r="H1470" s="32"/>
      <c r="I1470" s="32"/>
      <c r="J1470" s="32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32"/>
      <c r="H1471" s="32"/>
      <c r="I1471" s="32"/>
      <c r="J1471" s="32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32"/>
      <c r="H1472" s="32"/>
      <c r="I1472" s="32"/>
      <c r="J1472" s="32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32"/>
      <c r="H1473" s="32"/>
      <c r="I1473" s="32"/>
      <c r="J1473" s="32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32"/>
      <c r="H1474" s="32"/>
      <c r="I1474" s="32"/>
      <c r="J1474" s="32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32"/>
      <c r="H1475" s="32"/>
      <c r="I1475" s="32"/>
      <c r="J1475" s="32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32"/>
      <c r="H1476" s="32"/>
      <c r="I1476" s="32"/>
      <c r="J1476" s="32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32"/>
      <c r="H1477" s="32"/>
      <c r="I1477" s="32"/>
      <c r="J1477" s="32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32"/>
      <c r="H1478" s="32"/>
      <c r="I1478" s="32"/>
      <c r="J1478" s="32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32"/>
      <c r="H1479" s="32"/>
      <c r="I1479" s="32"/>
      <c r="J1479" s="32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32"/>
      <c r="H1480" s="32"/>
      <c r="I1480" s="32"/>
      <c r="J1480" s="32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32"/>
      <c r="H1481" s="32"/>
      <c r="I1481" s="32"/>
      <c r="J1481" s="32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32"/>
      <c r="H1482" s="32"/>
      <c r="I1482" s="32"/>
      <c r="J1482" s="32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32"/>
      <c r="H1483" s="32"/>
      <c r="I1483" s="32"/>
      <c r="J1483" s="32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32"/>
      <c r="H1484" s="32"/>
      <c r="I1484" s="32"/>
      <c r="J1484" s="32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32"/>
      <c r="H1485" s="32"/>
      <c r="I1485" s="32"/>
      <c r="J1485" s="32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32"/>
      <c r="H1486" s="32"/>
      <c r="I1486" s="32"/>
      <c r="J1486" s="32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32"/>
      <c r="H1487" s="32"/>
      <c r="I1487" s="32"/>
      <c r="J1487" s="32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32"/>
      <c r="H1488" s="32"/>
      <c r="I1488" s="32"/>
      <c r="J1488" s="32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32"/>
      <c r="H1489" s="32"/>
      <c r="I1489" s="32"/>
      <c r="J1489" s="32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32"/>
      <c r="H1490" s="32"/>
      <c r="I1490" s="32"/>
      <c r="J1490" s="32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32"/>
      <c r="H1491" s="32"/>
      <c r="I1491" s="32"/>
      <c r="J1491" s="32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32"/>
      <c r="H1492" s="32"/>
      <c r="I1492" s="32"/>
      <c r="J1492" s="32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32"/>
      <c r="H1493" s="32"/>
      <c r="I1493" s="32"/>
      <c r="J1493" s="32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32"/>
      <c r="H1494" s="32"/>
      <c r="I1494" s="32"/>
      <c r="J1494" s="32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0</v>
      </c>
      <c r="F1495" s="46">
        <f>C1495*$F$3423</f>
        <v>2.4629025859020773E-2</v>
      </c>
      <c r="G1495" s="9"/>
      <c r="H1495" s="9"/>
      <c r="I1495" s="9"/>
      <c r="J1495" s="46">
        <f>SUM(E1495:I1495)</f>
        <v>2.4629025859020773E-2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32"/>
      <c r="H1496" s="32"/>
      <c r="I1496" s="32"/>
      <c r="J1496" s="32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32"/>
      <c r="H1497" s="32"/>
      <c r="I1497" s="32"/>
      <c r="J1497" s="32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32"/>
      <c r="H1498" s="32"/>
      <c r="I1498" s="32"/>
      <c r="J1498" s="32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32"/>
      <c r="H1499" s="32"/>
      <c r="I1499" s="32"/>
      <c r="J1499" s="32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32"/>
      <c r="H1500" s="32"/>
      <c r="I1500" s="32"/>
      <c r="J1500" s="32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32"/>
      <c r="H1501" s="32"/>
      <c r="I1501" s="32"/>
      <c r="J1501" s="32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32"/>
      <c r="H1502" s="32"/>
      <c r="I1502" s="32"/>
      <c r="J1502" s="32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32"/>
      <c r="H1503" s="32"/>
      <c r="I1503" s="32"/>
      <c r="J1503" s="32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32"/>
      <c r="H1504" s="32"/>
      <c r="I1504" s="32"/>
      <c r="J1504" s="32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32"/>
      <c r="H1505" s="32"/>
      <c r="I1505" s="32"/>
      <c r="J1505" s="32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32"/>
      <c r="H1506" s="32"/>
      <c r="I1506" s="32"/>
      <c r="J1506" s="32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32"/>
      <c r="H1507" s="32"/>
      <c r="I1507" s="32"/>
      <c r="J1507" s="32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32"/>
      <c r="H1508" s="32"/>
      <c r="I1508" s="32"/>
      <c r="J1508" s="32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32"/>
      <c r="H1509" s="32"/>
      <c r="I1509" s="32"/>
      <c r="J1509" s="32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32"/>
      <c r="H1510" s="32"/>
      <c r="I1510" s="32"/>
      <c r="J1510" s="32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32"/>
      <c r="H1511" s="32"/>
      <c r="I1511" s="32"/>
      <c r="J1511" s="32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32"/>
      <c r="H1512" s="32"/>
      <c r="I1512" s="32"/>
      <c r="J1512" s="32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32"/>
      <c r="H1513" s="32"/>
      <c r="I1513" s="32"/>
      <c r="J1513" s="32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32"/>
      <c r="H1514" s="32"/>
      <c r="I1514" s="32"/>
      <c r="J1514" s="32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32"/>
      <c r="H1515" s="32"/>
      <c r="I1515" s="32"/>
      <c r="J1515" s="32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32"/>
      <c r="H1516" s="32"/>
      <c r="I1516" s="32"/>
      <c r="J1516" s="32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32"/>
      <c r="H1517" s="32"/>
      <c r="I1517" s="32"/>
      <c r="J1517" s="32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32"/>
      <c r="H1518" s="32"/>
      <c r="I1518" s="32"/>
      <c r="J1518" s="32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32"/>
      <c r="H1519" s="32"/>
      <c r="I1519" s="32"/>
      <c r="J1519" s="32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32"/>
      <c r="H1520" s="32"/>
      <c r="I1520" s="32"/>
      <c r="J1520" s="32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32"/>
      <c r="H1521" s="32"/>
      <c r="I1521" s="32"/>
      <c r="J1521" s="32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32"/>
      <c r="H1522" s="32"/>
      <c r="I1522" s="32"/>
      <c r="J1522" s="32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32"/>
      <c r="H1523" s="32"/>
      <c r="I1523" s="32"/>
      <c r="J1523" s="32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32"/>
      <c r="H1524" s="32"/>
      <c r="I1524" s="32"/>
      <c r="J1524" s="32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32"/>
      <c r="H1525" s="32"/>
      <c r="I1525" s="32"/>
      <c r="J1525" s="32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32"/>
      <c r="H1526" s="32"/>
      <c r="I1526" s="32"/>
      <c r="J1526" s="32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32"/>
      <c r="H1527" s="32"/>
      <c r="I1527" s="32"/>
      <c r="J1527" s="32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32"/>
      <c r="H1528" s="32"/>
      <c r="I1528" s="32"/>
      <c r="J1528" s="32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32"/>
      <c r="H1529" s="32"/>
      <c r="I1529" s="32"/>
      <c r="J1529" s="32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32"/>
      <c r="H1530" s="32"/>
      <c r="I1530" s="32"/>
      <c r="J1530" s="32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32"/>
      <c r="H1531" s="32"/>
      <c r="I1531" s="32"/>
      <c r="J1531" s="32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32"/>
      <c r="H1532" s="32"/>
      <c r="I1532" s="32"/>
      <c r="J1532" s="32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32"/>
      <c r="H1533" s="32"/>
      <c r="I1533" s="32"/>
      <c r="J1533" s="32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32"/>
      <c r="H1534" s="32"/>
      <c r="I1534" s="32"/>
      <c r="J1534" s="32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32"/>
      <c r="H1535" s="32"/>
      <c r="I1535" s="32"/>
      <c r="J1535" s="32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32"/>
      <c r="H1536" s="32"/>
      <c r="I1536" s="32"/>
      <c r="J1536" s="32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32"/>
      <c r="H1537" s="32"/>
      <c r="I1537" s="32"/>
      <c r="J1537" s="32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32"/>
      <c r="H1538" s="32"/>
      <c r="I1538" s="32"/>
      <c r="J1538" s="32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32"/>
      <c r="H1539" s="32"/>
      <c r="I1539" s="32"/>
      <c r="J1539" s="32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32"/>
      <c r="H1540" s="32"/>
      <c r="I1540" s="32"/>
      <c r="J1540" s="32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32"/>
      <c r="H1541" s="32"/>
      <c r="I1541" s="32"/>
      <c r="J1541" s="32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32"/>
      <c r="H1542" s="32"/>
      <c r="I1542" s="32"/>
      <c r="J1542" s="32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0</v>
      </c>
      <c r="F1543" s="46">
        <f>C1543*$F$3423</f>
        <v>8.0592647760244884E-2</v>
      </c>
      <c r="G1543" s="9"/>
      <c r="H1543" s="9"/>
      <c r="I1543" s="9"/>
      <c r="J1543" s="46">
        <f>SUM(E1543:I1543)</f>
        <v>8.0592647760244884E-2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32"/>
      <c r="H1544" s="32"/>
      <c r="I1544" s="32"/>
      <c r="J1544" s="32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32"/>
      <c r="H1545" s="32"/>
      <c r="I1545" s="32"/>
      <c r="J1545" s="32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32"/>
      <c r="H1546" s="32"/>
      <c r="I1546" s="32"/>
      <c r="J1546" s="32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32"/>
      <c r="H1547" s="32"/>
      <c r="I1547" s="32"/>
      <c r="J1547" s="32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32"/>
      <c r="H1548" s="32"/>
      <c r="I1548" s="32"/>
      <c r="J1548" s="32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32"/>
      <c r="H1549" s="32"/>
      <c r="I1549" s="32"/>
      <c r="J1549" s="32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32"/>
      <c r="H1550" s="32"/>
      <c r="I1550" s="32"/>
      <c r="J1550" s="32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32"/>
      <c r="H1551" s="32"/>
      <c r="I1551" s="32"/>
      <c r="J1551" s="32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32"/>
      <c r="H1552" s="32"/>
      <c r="I1552" s="32"/>
      <c r="J1552" s="32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32"/>
      <c r="H1553" s="32"/>
      <c r="I1553" s="32"/>
      <c r="J1553" s="32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32"/>
      <c r="H1554" s="32"/>
      <c r="I1554" s="32"/>
      <c r="J1554" s="32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32"/>
      <c r="H1555" s="32"/>
      <c r="I1555" s="32"/>
      <c r="J1555" s="32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32"/>
      <c r="H1556" s="32"/>
      <c r="I1556" s="32"/>
      <c r="J1556" s="32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32"/>
      <c r="H1557" s="32"/>
      <c r="I1557" s="32"/>
      <c r="J1557" s="32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32"/>
      <c r="H1558" s="32"/>
      <c r="I1558" s="32"/>
      <c r="J1558" s="32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32"/>
      <c r="H1559" s="32"/>
      <c r="I1559" s="32"/>
      <c r="J1559" s="32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32"/>
      <c r="H1560" s="32"/>
      <c r="I1560" s="32"/>
      <c r="J1560" s="32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32"/>
      <c r="H1561" s="32"/>
      <c r="I1561" s="32"/>
      <c r="J1561" s="32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32"/>
      <c r="H1562" s="32"/>
      <c r="I1562" s="32"/>
      <c r="J1562" s="32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32"/>
      <c r="H1563" s="32"/>
      <c r="I1563" s="32"/>
      <c r="J1563" s="32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32"/>
      <c r="H1564" s="32"/>
      <c r="I1564" s="32"/>
      <c r="J1564" s="32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32"/>
      <c r="H1565" s="32"/>
      <c r="I1565" s="32"/>
      <c r="J1565" s="32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32"/>
      <c r="H1566" s="32"/>
      <c r="I1566" s="32"/>
      <c r="J1566" s="32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32"/>
      <c r="H1567" s="32"/>
      <c r="I1567" s="32"/>
      <c r="J1567" s="32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32"/>
      <c r="H1568" s="32"/>
      <c r="I1568" s="32"/>
      <c r="J1568" s="32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32"/>
      <c r="H1569" s="32"/>
      <c r="I1569" s="32"/>
      <c r="J1569" s="32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32"/>
      <c r="H1570" s="32"/>
      <c r="I1570" s="32"/>
      <c r="J1570" s="32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32"/>
      <c r="H1571" s="32"/>
      <c r="I1571" s="32"/>
      <c r="J1571" s="32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32"/>
      <c r="H1572" s="32"/>
      <c r="I1572" s="32"/>
      <c r="J1572" s="32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32"/>
      <c r="H1573" s="32"/>
      <c r="I1573" s="32"/>
      <c r="J1573" s="32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32"/>
      <c r="H1574" s="32"/>
      <c r="I1574" s="32"/>
      <c r="J1574" s="32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32"/>
      <c r="H1575" s="32"/>
      <c r="I1575" s="32"/>
      <c r="J1575" s="32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32"/>
      <c r="H1576" s="32"/>
      <c r="I1576" s="32"/>
      <c r="J1576" s="32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32"/>
      <c r="H1577" s="32"/>
      <c r="I1577" s="32"/>
      <c r="J1577" s="32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32"/>
      <c r="H1578" s="32"/>
      <c r="I1578" s="32"/>
      <c r="J1578" s="32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32"/>
      <c r="H1579" s="32"/>
      <c r="I1579" s="32"/>
      <c r="J1579" s="32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32"/>
      <c r="H1580" s="32"/>
      <c r="I1580" s="32"/>
      <c r="J1580" s="32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32"/>
      <c r="H1581" s="32"/>
      <c r="I1581" s="32"/>
      <c r="J1581" s="32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32"/>
      <c r="H1582" s="32"/>
      <c r="I1582" s="32"/>
      <c r="J1582" s="32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32"/>
      <c r="H1583" s="32"/>
      <c r="I1583" s="32"/>
      <c r="J1583" s="32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32"/>
      <c r="H1584" s="32"/>
      <c r="I1584" s="32"/>
      <c r="J1584" s="32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32"/>
      <c r="H1585" s="32"/>
      <c r="I1585" s="32"/>
      <c r="J1585" s="32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32"/>
      <c r="H1586" s="32"/>
      <c r="I1586" s="32"/>
      <c r="J1586" s="32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32"/>
      <c r="H1587" s="32"/>
      <c r="I1587" s="32"/>
      <c r="J1587" s="32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32"/>
      <c r="H1588" s="32"/>
      <c r="I1588" s="32"/>
      <c r="J1588" s="32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32"/>
      <c r="H1589" s="32"/>
      <c r="I1589" s="32"/>
      <c r="J1589" s="32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32"/>
      <c r="H1590" s="32"/>
      <c r="I1590" s="32"/>
      <c r="J1590" s="32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0</v>
      </c>
      <c r="F1591" s="46">
        <f>C1591*$F$3423</f>
        <v>4.5448883228600336E-2</v>
      </c>
      <c r="G1591" s="9"/>
      <c r="H1591" s="9"/>
      <c r="I1591" s="9"/>
      <c r="J1591" s="46">
        <f>SUM(E1591:I1591)</f>
        <v>4.5448883228600336E-2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26"/>
      <c r="H1592" s="26"/>
      <c r="I1592" s="26"/>
      <c r="J1592" s="2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26"/>
      <c r="H1593" s="26"/>
      <c r="I1593" s="26"/>
      <c r="J1593" s="2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26"/>
      <c r="H1594" s="26"/>
      <c r="I1594" s="26"/>
      <c r="J1594" s="2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26"/>
      <c r="H1595" s="26"/>
      <c r="I1595" s="26"/>
      <c r="J1595" s="2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26"/>
      <c r="H1596" s="26"/>
      <c r="I1596" s="26"/>
      <c r="J1596" s="2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26"/>
      <c r="H1597" s="26"/>
      <c r="I1597" s="26"/>
      <c r="J1597" s="2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26"/>
      <c r="H1598" s="26"/>
      <c r="I1598" s="26"/>
      <c r="J1598" s="2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26"/>
      <c r="H1599" s="26"/>
      <c r="I1599" s="26"/>
      <c r="J1599" s="2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26"/>
      <c r="H1600" s="26"/>
      <c r="I1600" s="26"/>
      <c r="J1600" s="2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26"/>
      <c r="H1601" s="26"/>
      <c r="I1601" s="26"/>
      <c r="J1601" s="2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26"/>
      <c r="H1602" s="26"/>
      <c r="I1602" s="26"/>
      <c r="J1602" s="2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26"/>
      <c r="H1603" s="26"/>
      <c r="I1603" s="26"/>
      <c r="J1603" s="2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26"/>
      <c r="H1604" s="26"/>
      <c r="I1604" s="26"/>
      <c r="J1604" s="2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26"/>
      <c r="H1605" s="26"/>
      <c r="I1605" s="26"/>
      <c r="J1605" s="2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26"/>
      <c r="H1606" s="26"/>
      <c r="I1606" s="26"/>
      <c r="J1606" s="2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26"/>
      <c r="H1607" s="26"/>
      <c r="I1607" s="26"/>
      <c r="J1607" s="2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26"/>
      <c r="H1608" s="26"/>
      <c r="I1608" s="26"/>
      <c r="J1608" s="2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26"/>
      <c r="H1609" s="26"/>
      <c r="I1609" s="26"/>
      <c r="J1609" s="2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26"/>
      <c r="H1610" s="26"/>
      <c r="I1610" s="26"/>
      <c r="J1610" s="2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26"/>
      <c r="H1611" s="26"/>
      <c r="I1611" s="26"/>
      <c r="J1611" s="2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26"/>
      <c r="H1612" s="26"/>
      <c r="I1612" s="26"/>
      <c r="J1612" s="2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26"/>
      <c r="H1613" s="26"/>
      <c r="I1613" s="26"/>
      <c r="J1613" s="2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26"/>
      <c r="H1614" s="26"/>
      <c r="I1614" s="26"/>
      <c r="J1614" s="2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26"/>
      <c r="H1615" s="26"/>
      <c r="I1615" s="26"/>
      <c r="J1615" s="2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26"/>
      <c r="H1616" s="26"/>
      <c r="I1616" s="26"/>
      <c r="J1616" s="2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26"/>
      <c r="H1617" s="26"/>
      <c r="I1617" s="26"/>
      <c r="J1617" s="2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26"/>
      <c r="H1618" s="26"/>
      <c r="I1618" s="26"/>
      <c r="J1618" s="2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26"/>
      <c r="H1619" s="26"/>
      <c r="I1619" s="26"/>
      <c r="J1619" s="2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26"/>
      <c r="H1620" s="26"/>
      <c r="I1620" s="26"/>
      <c r="J1620" s="2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26"/>
      <c r="H1621" s="26"/>
      <c r="I1621" s="26"/>
      <c r="J1621" s="2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26"/>
      <c r="H1622" s="26"/>
      <c r="I1622" s="26"/>
      <c r="J1622" s="2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26"/>
      <c r="H1623" s="26"/>
      <c r="I1623" s="26"/>
      <c r="J1623" s="2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26"/>
      <c r="H1624" s="26"/>
      <c r="I1624" s="26"/>
      <c r="J1624" s="2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26"/>
      <c r="H1625" s="26"/>
      <c r="I1625" s="26"/>
      <c r="J1625" s="2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26"/>
      <c r="H1626" s="26"/>
      <c r="I1626" s="26"/>
      <c r="J1626" s="2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26"/>
      <c r="H1627" s="26"/>
      <c r="I1627" s="26"/>
      <c r="J1627" s="2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26"/>
      <c r="H1628" s="26"/>
      <c r="I1628" s="26"/>
      <c r="J1628" s="2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26"/>
      <c r="H1629" s="26"/>
      <c r="I1629" s="26"/>
      <c r="J1629" s="2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26"/>
      <c r="H1630" s="26"/>
      <c r="I1630" s="26"/>
      <c r="J1630" s="2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26"/>
      <c r="H1631" s="26"/>
      <c r="I1631" s="26"/>
      <c r="J1631" s="2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26"/>
      <c r="H1632" s="26"/>
      <c r="I1632" s="26"/>
      <c r="J1632" s="2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26"/>
      <c r="H1633" s="26"/>
      <c r="I1633" s="26"/>
      <c r="J1633" s="2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26"/>
      <c r="H1634" s="26"/>
      <c r="I1634" s="26"/>
      <c r="J1634" s="2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26"/>
      <c r="H1635" s="26"/>
      <c r="I1635" s="26"/>
      <c r="J1635" s="2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26"/>
      <c r="H1636" s="26"/>
      <c r="I1636" s="26"/>
      <c r="J1636" s="2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26"/>
      <c r="H1637" s="26"/>
      <c r="I1637" s="26"/>
      <c r="J1637" s="2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26"/>
      <c r="H1638" s="26"/>
      <c r="I1638" s="26"/>
      <c r="J1638" s="2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</v>
      </c>
      <c r="F1639" s="45">
        <f>(C1640)*$F$3423</f>
        <v>0.74226383948515684</v>
      </c>
      <c r="G1639" s="25">
        <f>(C1640)*$G$3423</f>
        <v>0</v>
      </c>
      <c r="H1639" s="25">
        <f>(C1640)*$H$3423</f>
        <v>0</v>
      </c>
      <c r="I1639" s="25">
        <f>(C1640)*$I$3423</f>
        <v>0</v>
      </c>
      <c r="J1639" s="25">
        <f>(C1640)*$J$3423</f>
        <v>0.74226383948515684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</v>
      </c>
      <c r="F1640" s="46">
        <f>C1640*$F$3423</f>
        <v>0.74226383948515684</v>
      </c>
      <c r="G1640" s="9"/>
      <c r="H1640" s="9"/>
      <c r="I1640" s="9"/>
      <c r="J1640" s="46">
        <f>SUM(E1640:I1640)</f>
        <v>0.74226383948515684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26"/>
      <c r="H1641" s="26"/>
      <c r="I1641" s="26"/>
      <c r="J1641" s="2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26"/>
      <c r="H1642" s="26"/>
      <c r="I1642" s="26"/>
      <c r="J1642" s="2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26"/>
      <c r="H1643" s="26"/>
      <c r="I1643" s="26"/>
      <c r="J1643" s="2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26"/>
      <c r="H1644" s="26"/>
      <c r="I1644" s="26"/>
      <c r="J1644" s="2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26"/>
      <c r="H1645" s="26"/>
      <c r="I1645" s="26"/>
      <c r="J1645" s="2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26"/>
      <c r="H1646" s="26"/>
      <c r="I1646" s="26"/>
      <c r="J1646" s="2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26"/>
      <c r="H1647" s="26"/>
      <c r="I1647" s="26"/>
      <c r="J1647" s="2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26"/>
      <c r="H1648" s="26"/>
      <c r="I1648" s="26"/>
      <c r="J1648" s="2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26"/>
      <c r="H1649" s="26"/>
      <c r="I1649" s="26"/>
      <c r="J1649" s="2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26"/>
      <c r="H1650" s="26"/>
      <c r="I1650" s="26"/>
      <c r="J1650" s="2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26"/>
      <c r="H1651" s="26"/>
      <c r="I1651" s="26"/>
      <c r="J1651" s="2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26"/>
      <c r="H1652" s="26"/>
      <c r="I1652" s="26"/>
      <c r="J1652" s="2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26"/>
      <c r="H1653" s="26"/>
      <c r="I1653" s="26"/>
      <c r="J1653" s="2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26"/>
      <c r="H1654" s="26"/>
      <c r="I1654" s="26"/>
      <c r="J1654" s="2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26"/>
      <c r="H1655" s="26"/>
      <c r="I1655" s="26"/>
      <c r="J1655" s="2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26"/>
      <c r="H1656" s="26"/>
      <c r="I1656" s="26"/>
      <c r="J1656" s="2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26"/>
      <c r="H1657" s="26"/>
      <c r="I1657" s="26"/>
      <c r="J1657" s="2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26"/>
      <c r="H1658" s="26"/>
      <c r="I1658" s="26"/>
      <c r="J1658" s="2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26"/>
      <c r="H1659" s="26"/>
      <c r="I1659" s="26"/>
      <c r="J1659" s="2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26"/>
      <c r="H1660" s="26"/>
      <c r="I1660" s="26"/>
      <c r="J1660" s="2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26"/>
      <c r="H1661" s="26"/>
      <c r="I1661" s="26"/>
      <c r="J1661" s="2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26"/>
      <c r="H1662" s="26"/>
      <c r="I1662" s="26"/>
      <c r="J1662" s="2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26"/>
      <c r="H1663" s="26"/>
      <c r="I1663" s="26"/>
      <c r="J1663" s="2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26"/>
      <c r="H1664" s="26"/>
      <c r="I1664" s="26"/>
      <c r="J1664" s="2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26"/>
      <c r="H1665" s="26"/>
      <c r="I1665" s="26"/>
      <c r="J1665" s="2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26"/>
      <c r="H1666" s="26"/>
      <c r="I1666" s="26"/>
      <c r="J1666" s="2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26"/>
      <c r="H1667" s="26"/>
      <c r="I1667" s="26"/>
      <c r="J1667" s="2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26"/>
      <c r="H1668" s="26"/>
      <c r="I1668" s="26"/>
      <c r="J1668" s="2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26"/>
      <c r="H1669" s="26"/>
      <c r="I1669" s="26"/>
      <c r="J1669" s="2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26"/>
      <c r="H1670" s="26"/>
      <c r="I1670" s="26"/>
      <c r="J1670" s="2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26"/>
      <c r="H1671" s="26"/>
      <c r="I1671" s="26"/>
      <c r="J1671" s="2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26"/>
      <c r="H1672" s="26"/>
      <c r="I1672" s="26"/>
      <c r="J1672" s="2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26"/>
      <c r="H1673" s="26"/>
      <c r="I1673" s="26"/>
      <c r="J1673" s="2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26"/>
      <c r="H1674" s="26"/>
      <c r="I1674" s="26"/>
      <c r="J1674" s="2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26"/>
      <c r="H1675" s="26"/>
      <c r="I1675" s="26"/>
      <c r="J1675" s="2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26"/>
      <c r="H1676" s="26"/>
      <c r="I1676" s="26"/>
      <c r="J1676" s="2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26"/>
      <c r="H1677" s="26"/>
      <c r="I1677" s="26"/>
      <c r="J1677" s="2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26"/>
      <c r="H1678" s="26"/>
      <c r="I1678" s="26"/>
      <c r="J1678" s="2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26"/>
      <c r="H1679" s="26"/>
      <c r="I1679" s="26"/>
      <c r="J1679" s="2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26"/>
      <c r="H1680" s="26"/>
      <c r="I1680" s="26"/>
      <c r="J1680" s="2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26"/>
      <c r="H1681" s="26"/>
      <c r="I1681" s="26"/>
      <c r="J1681" s="2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26"/>
      <c r="H1682" s="26"/>
      <c r="I1682" s="26"/>
      <c r="J1682" s="2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26"/>
      <c r="H1683" s="26"/>
      <c r="I1683" s="26"/>
      <c r="J1683" s="2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26"/>
      <c r="H1684" s="26"/>
      <c r="I1684" s="26"/>
      <c r="J1684" s="2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26"/>
      <c r="H1685" s="26"/>
      <c r="I1685" s="26"/>
      <c r="J1685" s="2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26"/>
      <c r="H1686" s="26"/>
      <c r="I1686" s="26"/>
      <c r="J1686" s="2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26"/>
      <c r="H1687" s="26"/>
      <c r="I1687" s="26"/>
      <c r="J1687" s="2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</v>
      </c>
      <c r="F1688" s="45">
        <f>(C1689)*$F$3423</f>
        <v>1.3693429955723608</v>
      </c>
      <c r="G1688" s="25">
        <f>(C1689)*$G$3423</f>
        <v>0</v>
      </c>
      <c r="H1688" s="25">
        <f>(C1689)*$H$3423</f>
        <v>0</v>
      </c>
      <c r="I1688" s="25">
        <f>(C1689)*$I$3423</f>
        <v>0</v>
      </c>
      <c r="J1688" s="25">
        <f>(C1689)*$J$3423</f>
        <v>1.3693429955723608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</v>
      </c>
      <c r="F1689" s="46">
        <f>C1689*$F$3423</f>
        <v>1.3693429955723608</v>
      </c>
      <c r="G1689" s="9"/>
      <c r="H1689" s="9"/>
      <c r="I1689" s="9"/>
      <c r="J1689" s="46">
        <f>SUM(E1689:I1689)</f>
        <v>1.3693429955723608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26"/>
      <c r="H1690" s="26"/>
      <c r="I1690" s="26"/>
      <c r="J1690" s="2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26"/>
      <c r="H1691" s="26"/>
      <c r="I1691" s="26"/>
      <c r="J1691" s="2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26"/>
      <c r="H1692" s="26"/>
      <c r="I1692" s="26"/>
      <c r="J1692" s="2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26"/>
      <c r="H1693" s="26"/>
      <c r="I1693" s="26"/>
      <c r="J1693" s="2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26"/>
      <c r="H1694" s="26"/>
      <c r="I1694" s="26"/>
      <c r="J1694" s="2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26"/>
      <c r="H1695" s="26"/>
      <c r="I1695" s="26"/>
      <c r="J1695" s="2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26"/>
      <c r="H1696" s="26"/>
      <c r="I1696" s="26"/>
      <c r="J1696" s="2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26"/>
      <c r="H1697" s="26"/>
      <c r="I1697" s="26"/>
      <c r="J1697" s="2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26"/>
      <c r="H1698" s="26"/>
      <c r="I1698" s="26"/>
      <c r="J1698" s="2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26"/>
      <c r="H1699" s="26"/>
      <c r="I1699" s="26"/>
      <c r="J1699" s="2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26"/>
      <c r="H1700" s="26"/>
      <c r="I1700" s="26"/>
      <c r="J1700" s="2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26"/>
      <c r="H1701" s="26"/>
      <c r="I1701" s="26"/>
      <c r="J1701" s="2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26"/>
      <c r="H1702" s="26"/>
      <c r="I1702" s="26"/>
      <c r="J1702" s="2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26"/>
      <c r="H1703" s="26"/>
      <c r="I1703" s="26"/>
      <c r="J1703" s="2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26"/>
      <c r="H1704" s="26"/>
      <c r="I1704" s="26"/>
      <c r="J1704" s="2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26"/>
      <c r="H1705" s="26"/>
      <c r="I1705" s="26"/>
      <c r="J1705" s="2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26"/>
      <c r="H1706" s="26"/>
      <c r="I1706" s="26"/>
      <c r="J1706" s="2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26"/>
      <c r="H1707" s="26"/>
      <c r="I1707" s="26"/>
      <c r="J1707" s="2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26"/>
      <c r="H1708" s="26"/>
      <c r="I1708" s="26"/>
      <c r="J1708" s="2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26"/>
      <c r="H1709" s="26"/>
      <c r="I1709" s="26"/>
      <c r="J1709" s="2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26"/>
      <c r="H1710" s="26"/>
      <c r="I1710" s="26"/>
      <c r="J1710" s="2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26"/>
      <c r="H1711" s="26"/>
      <c r="I1711" s="26"/>
      <c r="J1711" s="2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26"/>
      <c r="H1712" s="26"/>
      <c r="I1712" s="26"/>
      <c r="J1712" s="2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26"/>
      <c r="H1713" s="26"/>
      <c r="I1713" s="26"/>
      <c r="J1713" s="2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26"/>
      <c r="H1714" s="26"/>
      <c r="I1714" s="26"/>
      <c r="J1714" s="2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26"/>
      <c r="H1715" s="26"/>
      <c r="I1715" s="26"/>
      <c r="J1715" s="2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26"/>
      <c r="H1716" s="26"/>
      <c r="I1716" s="26"/>
      <c r="J1716" s="2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26"/>
      <c r="H1717" s="26"/>
      <c r="I1717" s="26"/>
      <c r="J1717" s="2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26"/>
      <c r="H1718" s="26"/>
      <c r="I1718" s="26"/>
      <c r="J1718" s="2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26"/>
      <c r="H1719" s="26"/>
      <c r="I1719" s="26"/>
      <c r="J1719" s="2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26"/>
      <c r="H1720" s="26"/>
      <c r="I1720" s="26"/>
      <c r="J1720" s="2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26"/>
      <c r="H1721" s="26"/>
      <c r="I1721" s="26"/>
      <c r="J1721" s="2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26"/>
      <c r="H1722" s="26"/>
      <c r="I1722" s="26"/>
      <c r="J1722" s="2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26"/>
      <c r="H1723" s="26"/>
      <c r="I1723" s="26"/>
      <c r="J1723" s="2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26"/>
      <c r="H1724" s="26"/>
      <c r="I1724" s="26"/>
      <c r="J1724" s="2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26"/>
      <c r="H1725" s="26"/>
      <c r="I1725" s="26"/>
      <c r="J1725" s="2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26"/>
      <c r="H1726" s="26"/>
      <c r="I1726" s="26"/>
      <c r="J1726" s="2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26"/>
      <c r="H1727" s="26"/>
      <c r="I1727" s="26"/>
      <c r="J1727" s="2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26"/>
      <c r="H1728" s="26"/>
      <c r="I1728" s="26"/>
      <c r="J1728" s="2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26"/>
      <c r="H1729" s="26"/>
      <c r="I1729" s="26"/>
      <c r="J1729" s="2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26"/>
      <c r="H1730" s="26"/>
      <c r="I1730" s="26"/>
      <c r="J1730" s="2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26"/>
      <c r="H1731" s="26"/>
      <c r="I1731" s="26"/>
      <c r="J1731" s="2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26"/>
      <c r="H1732" s="26"/>
      <c r="I1732" s="26"/>
      <c r="J1732" s="2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26"/>
      <c r="H1733" s="26"/>
      <c r="I1733" s="26"/>
      <c r="J1733" s="2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26"/>
      <c r="H1734" s="26"/>
      <c r="I1734" s="26"/>
      <c r="J1734" s="2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26"/>
      <c r="H1735" s="26"/>
      <c r="I1735" s="26"/>
      <c r="J1735" s="2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26"/>
      <c r="H1736" s="26"/>
      <c r="I1736" s="26"/>
      <c r="J1736" s="2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</v>
      </c>
      <c r="F1737" s="45">
        <f>(C1738)*$F$3423</f>
        <v>1.7416725573578982</v>
      </c>
      <c r="G1737" s="25">
        <f>(C1738)*$G$3423</f>
        <v>0</v>
      </c>
      <c r="H1737" s="25">
        <f>(C1738)*$H$3423</f>
        <v>0</v>
      </c>
      <c r="I1737" s="25">
        <f>(C1738)*$I$3423</f>
        <v>0</v>
      </c>
      <c r="J1737" s="25">
        <f>(C1738)*$J$3423</f>
        <v>1.7416725573578982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</v>
      </c>
      <c r="F1738" s="46">
        <f>C1738*$F$3423</f>
        <v>1.7416725573578982</v>
      </c>
      <c r="G1738" s="9"/>
      <c r="H1738" s="9"/>
      <c r="I1738" s="9"/>
      <c r="J1738" s="46">
        <f>SUM(E1738:I1738)</f>
        <v>1.7416725573578982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26"/>
      <c r="H1739" s="26"/>
      <c r="I1739" s="26"/>
      <c r="J1739" s="2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26"/>
      <c r="H1740" s="26"/>
      <c r="I1740" s="26"/>
      <c r="J1740" s="2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26"/>
      <c r="H1741" s="26"/>
      <c r="I1741" s="26"/>
      <c r="J1741" s="2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26"/>
      <c r="H1742" s="26"/>
      <c r="I1742" s="26"/>
      <c r="J1742" s="2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26"/>
      <c r="H1743" s="26"/>
      <c r="I1743" s="26"/>
      <c r="J1743" s="2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26"/>
      <c r="H1744" s="26"/>
      <c r="I1744" s="26"/>
      <c r="J1744" s="2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26"/>
      <c r="H1745" s="26"/>
      <c r="I1745" s="26"/>
      <c r="J1745" s="2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26"/>
      <c r="H1746" s="26"/>
      <c r="I1746" s="26"/>
      <c r="J1746" s="2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26"/>
      <c r="H1747" s="26"/>
      <c r="I1747" s="26"/>
      <c r="J1747" s="2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26"/>
      <c r="H1748" s="26"/>
      <c r="I1748" s="26"/>
      <c r="J1748" s="2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26"/>
      <c r="H1749" s="26"/>
      <c r="I1749" s="26"/>
      <c r="J1749" s="2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26"/>
      <c r="H1750" s="26"/>
      <c r="I1750" s="26"/>
      <c r="J1750" s="2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26"/>
      <c r="H1751" s="26"/>
      <c r="I1751" s="26"/>
      <c r="J1751" s="2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26"/>
      <c r="H1752" s="26"/>
      <c r="I1752" s="26"/>
      <c r="J1752" s="2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26"/>
      <c r="H1753" s="26"/>
      <c r="I1753" s="26"/>
      <c r="J1753" s="2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26"/>
      <c r="H1754" s="26"/>
      <c r="I1754" s="26"/>
      <c r="J1754" s="2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26"/>
      <c r="H1755" s="26"/>
      <c r="I1755" s="26"/>
      <c r="J1755" s="2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26"/>
      <c r="H1756" s="26"/>
      <c r="I1756" s="26"/>
      <c r="J1756" s="2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26"/>
      <c r="H1757" s="26"/>
      <c r="I1757" s="26"/>
      <c r="J1757" s="2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26"/>
      <c r="H1758" s="26"/>
      <c r="I1758" s="26"/>
      <c r="J1758" s="2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26"/>
      <c r="H1759" s="26"/>
      <c r="I1759" s="26"/>
      <c r="J1759" s="2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26"/>
      <c r="H1760" s="26"/>
      <c r="I1760" s="26"/>
      <c r="J1760" s="2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26"/>
      <c r="H1761" s="26"/>
      <c r="I1761" s="26"/>
      <c r="J1761" s="2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26"/>
      <c r="H1762" s="26"/>
      <c r="I1762" s="26"/>
      <c r="J1762" s="2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26"/>
      <c r="H1763" s="26"/>
      <c r="I1763" s="26"/>
      <c r="J1763" s="2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26"/>
      <c r="H1764" s="26"/>
      <c r="I1764" s="26"/>
      <c r="J1764" s="2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26"/>
      <c r="H1765" s="26"/>
      <c r="I1765" s="26"/>
      <c r="J1765" s="2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26"/>
      <c r="H1766" s="26"/>
      <c r="I1766" s="26"/>
      <c r="J1766" s="2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26"/>
      <c r="H1767" s="26"/>
      <c r="I1767" s="26"/>
      <c r="J1767" s="2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26"/>
      <c r="H1768" s="26"/>
      <c r="I1768" s="26"/>
      <c r="J1768" s="2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26"/>
      <c r="H1769" s="26"/>
      <c r="I1769" s="26"/>
      <c r="J1769" s="2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26"/>
      <c r="H1770" s="26"/>
      <c r="I1770" s="26"/>
      <c r="J1770" s="2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26"/>
      <c r="H1771" s="26"/>
      <c r="I1771" s="26"/>
      <c r="J1771" s="2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26"/>
      <c r="H1772" s="26"/>
      <c r="I1772" s="26"/>
      <c r="J1772" s="2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26"/>
      <c r="H1773" s="26"/>
      <c r="I1773" s="26"/>
      <c r="J1773" s="2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26"/>
      <c r="H1774" s="26"/>
      <c r="I1774" s="26"/>
      <c r="J1774" s="2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26"/>
      <c r="H1775" s="26"/>
      <c r="I1775" s="26"/>
      <c r="J1775" s="2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26"/>
      <c r="H1776" s="26"/>
      <c r="I1776" s="26"/>
      <c r="J1776" s="2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26"/>
      <c r="H1777" s="26"/>
      <c r="I1777" s="26"/>
      <c r="J1777" s="2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26"/>
      <c r="H1778" s="26"/>
      <c r="I1778" s="26"/>
      <c r="J1778" s="2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26"/>
      <c r="H1779" s="26"/>
      <c r="I1779" s="26"/>
      <c r="J1779" s="2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26"/>
      <c r="H1780" s="26"/>
      <c r="I1780" s="26"/>
      <c r="J1780" s="2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26"/>
      <c r="H1781" s="26"/>
      <c r="I1781" s="26"/>
      <c r="J1781" s="2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26"/>
      <c r="H1782" s="26"/>
      <c r="I1782" s="26"/>
      <c r="J1782" s="2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26"/>
      <c r="H1783" s="26"/>
      <c r="I1783" s="26"/>
      <c r="J1783" s="2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26"/>
      <c r="H1784" s="26"/>
      <c r="I1784" s="26"/>
      <c r="J1784" s="2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26"/>
      <c r="H1785" s="26"/>
      <c r="I1785" s="26"/>
      <c r="J1785" s="2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</v>
      </c>
      <c r="F1786" s="45">
        <f>(C1787+C1835+C1883+C1931)*$F$3423</f>
        <v>2.4388260557394554</v>
      </c>
      <c r="G1786" s="25">
        <f>(C1787+C1835+C1883+C1931)*$G$3423</f>
        <v>0</v>
      </c>
      <c r="H1786" s="25">
        <f>(C1787+C1835+C1883+C1931)*$H$3423</f>
        <v>0</v>
      </c>
      <c r="I1786" s="25">
        <f>(C1787+C1835+C1883+C1931)*$I$3423</f>
        <v>0</v>
      </c>
      <c r="J1786" s="25">
        <f>(C1787+C1835+C1883+C1931)*$J$3423</f>
        <v>2.4388260557394554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</v>
      </c>
      <c r="F1787" s="46">
        <f>C1787*$F$3423</f>
        <v>1.738534546664886</v>
      </c>
      <c r="G1787" s="9"/>
      <c r="H1787" s="9"/>
      <c r="I1787" s="9"/>
      <c r="J1787" s="46">
        <f>SUM(E1787:I1787)</f>
        <v>1.738534546664886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26"/>
      <c r="H1788" s="26"/>
      <c r="I1788" s="26"/>
      <c r="J1788" s="2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26"/>
      <c r="H1789" s="26"/>
      <c r="I1789" s="26"/>
      <c r="J1789" s="2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26"/>
      <c r="H1790" s="26"/>
      <c r="I1790" s="26"/>
      <c r="J1790" s="2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26"/>
      <c r="H1791" s="26"/>
      <c r="I1791" s="26"/>
      <c r="J1791" s="2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26"/>
      <c r="H1792" s="26"/>
      <c r="I1792" s="26"/>
      <c r="J1792" s="2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26"/>
      <c r="H1793" s="26"/>
      <c r="I1793" s="26"/>
      <c r="J1793" s="2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26"/>
      <c r="H1794" s="26"/>
      <c r="I1794" s="26"/>
      <c r="J1794" s="2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26"/>
      <c r="H1795" s="26"/>
      <c r="I1795" s="26"/>
      <c r="J1795" s="2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26"/>
      <c r="H1796" s="26"/>
      <c r="I1796" s="26"/>
      <c r="J1796" s="2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26"/>
      <c r="H1797" s="26"/>
      <c r="I1797" s="26"/>
      <c r="J1797" s="2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26"/>
      <c r="H1798" s="26"/>
      <c r="I1798" s="26"/>
      <c r="J1798" s="2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26"/>
      <c r="H1799" s="26"/>
      <c r="I1799" s="26"/>
      <c r="J1799" s="2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26"/>
      <c r="H1800" s="26"/>
      <c r="I1800" s="26"/>
      <c r="J1800" s="2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26"/>
      <c r="H1801" s="26"/>
      <c r="I1801" s="26"/>
      <c r="J1801" s="2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26"/>
      <c r="H1802" s="26"/>
      <c r="I1802" s="26"/>
      <c r="J1802" s="2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26"/>
      <c r="H1803" s="26"/>
      <c r="I1803" s="26"/>
      <c r="J1803" s="2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26"/>
      <c r="H1804" s="26"/>
      <c r="I1804" s="26"/>
      <c r="J1804" s="2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26"/>
      <c r="H1805" s="26"/>
      <c r="I1805" s="26"/>
      <c r="J1805" s="2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26"/>
      <c r="H1806" s="26"/>
      <c r="I1806" s="26"/>
      <c r="J1806" s="2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26"/>
      <c r="H1807" s="26"/>
      <c r="I1807" s="26"/>
      <c r="J1807" s="2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26"/>
      <c r="H1808" s="26"/>
      <c r="I1808" s="26"/>
      <c r="J1808" s="2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26"/>
      <c r="H1809" s="26"/>
      <c r="I1809" s="26"/>
      <c r="J1809" s="2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26"/>
      <c r="H1810" s="26"/>
      <c r="I1810" s="26"/>
      <c r="J1810" s="2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26"/>
      <c r="H1811" s="26"/>
      <c r="I1811" s="26"/>
      <c r="J1811" s="2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26"/>
      <c r="H1812" s="26"/>
      <c r="I1812" s="26"/>
      <c r="J1812" s="2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26"/>
      <c r="H1813" s="26"/>
      <c r="I1813" s="26"/>
      <c r="J1813" s="2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26"/>
      <c r="H1814" s="26"/>
      <c r="I1814" s="26"/>
      <c r="J1814" s="2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26"/>
      <c r="H1815" s="26"/>
      <c r="I1815" s="26"/>
      <c r="J1815" s="2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26"/>
      <c r="H1816" s="26"/>
      <c r="I1816" s="26"/>
      <c r="J1816" s="2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26"/>
      <c r="H1817" s="26"/>
      <c r="I1817" s="26"/>
      <c r="J1817" s="2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26"/>
      <c r="H1818" s="26"/>
      <c r="I1818" s="26"/>
      <c r="J1818" s="2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26"/>
      <c r="H1819" s="26"/>
      <c r="I1819" s="26"/>
      <c r="J1819" s="2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26"/>
      <c r="H1820" s="26"/>
      <c r="I1820" s="26"/>
      <c r="J1820" s="2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26"/>
      <c r="H1821" s="26"/>
      <c r="I1821" s="26"/>
      <c r="J1821" s="2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26"/>
      <c r="H1822" s="26"/>
      <c r="I1822" s="26"/>
      <c r="J1822" s="2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26"/>
      <c r="H1823" s="26"/>
      <c r="I1823" s="26"/>
      <c r="J1823" s="2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26"/>
      <c r="H1824" s="26"/>
      <c r="I1824" s="26"/>
      <c r="J1824" s="2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26"/>
      <c r="H1825" s="26"/>
      <c r="I1825" s="26"/>
      <c r="J1825" s="2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26"/>
      <c r="H1826" s="26"/>
      <c r="I1826" s="26"/>
      <c r="J1826" s="2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26"/>
      <c r="H1827" s="26"/>
      <c r="I1827" s="26"/>
      <c r="J1827" s="2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26"/>
      <c r="H1828" s="26"/>
      <c r="I1828" s="26"/>
      <c r="J1828" s="2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26"/>
      <c r="H1829" s="26"/>
      <c r="I1829" s="26"/>
      <c r="J1829" s="2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26"/>
      <c r="H1830" s="26"/>
      <c r="I1830" s="26"/>
      <c r="J1830" s="2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26"/>
      <c r="H1831" s="26"/>
      <c r="I1831" s="26"/>
      <c r="J1831" s="2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26"/>
      <c r="H1832" s="26"/>
      <c r="I1832" s="26"/>
      <c r="J1832" s="2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26"/>
      <c r="H1833" s="26"/>
      <c r="I1833" s="26"/>
      <c r="J1833" s="2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26"/>
      <c r="H1834" s="26"/>
      <c r="I1834" s="26"/>
      <c r="J1834" s="2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</v>
      </c>
      <c r="F1835" s="46">
        <f>C1835*$F$3423</f>
        <v>0.3387200144573555</v>
      </c>
      <c r="G1835" s="9"/>
      <c r="H1835" s="9"/>
      <c r="I1835" s="9"/>
      <c r="J1835" s="46">
        <f>SUM(E1835:I1835)</f>
        <v>0.3387200144573555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26"/>
      <c r="H1836" s="26"/>
      <c r="I1836" s="26"/>
      <c r="J1836" s="2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26"/>
      <c r="H1837" s="26"/>
      <c r="I1837" s="26"/>
      <c r="J1837" s="2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26"/>
      <c r="H1838" s="26"/>
      <c r="I1838" s="26"/>
      <c r="J1838" s="2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26"/>
      <c r="H1839" s="26"/>
      <c r="I1839" s="26"/>
      <c r="J1839" s="2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26"/>
      <c r="H1840" s="26"/>
      <c r="I1840" s="26"/>
      <c r="J1840" s="2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26"/>
      <c r="H1841" s="26"/>
      <c r="I1841" s="26"/>
      <c r="J1841" s="2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26"/>
      <c r="H1842" s="26"/>
      <c r="I1842" s="26"/>
      <c r="J1842" s="2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26"/>
      <c r="H1843" s="26"/>
      <c r="I1843" s="26"/>
      <c r="J1843" s="2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26"/>
      <c r="H1844" s="26"/>
      <c r="I1844" s="26"/>
      <c r="J1844" s="2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26"/>
      <c r="H1845" s="26"/>
      <c r="I1845" s="26"/>
      <c r="J1845" s="2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26"/>
      <c r="H1846" s="26"/>
      <c r="I1846" s="26"/>
      <c r="J1846" s="2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26"/>
      <c r="H1847" s="26"/>
      <c r="I1847" s="26"/>
      <c r="J1847" s="2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26"/>
      <c r="H1848" s="26"/>
      <c r="I1848" s="26"/>
      <c r="J1848" s="2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26"/>
      <c r="H1849" s="26"/>
      <c r="I1849" s="26"/>
      <c r="J1849" s="2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26"/>
      <c r="H1850" s="26"/>
      <c r="I1850" s="26"/>
      <c r="J1850" s="2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26"/>
      <c r="H1851" s="26"/>
      <c r="I1851" s="26"/>
      <c r="J1851" s="2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26"/>
      <c r="H1852" s="26"/>
      <c r="I1852" s="26"/>
      <c r="J1852" s="2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26"/>
      <c r="H1853" s="26"/>
      <c r="I1853" s="26"/>
      <c r="J1853" s="2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26"/>
      <c r="H1854" s="26"/>
      <c r="I1854" s="26"/>
      <c r="J1854" s="2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26"/>
      <c r="H1855" s="26"/>
      <c r="I1855" s="26"/>
      <c r="J1855" s="2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26"/>
      <c r="H1856" s="26"/>
      <c r="I1856" s="26"/>
      <c r="J1856" s="2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26"/>
      <c r="H1857" s="26"/>
      <c r="I1857" s="26"/>
      <c r="J1857" s="2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26"/>
      <c r="H1858" s="26"/>
      <c r="I1858" s="26"/>
      <c r="J1858" s="2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26"/>
      <c r="H1859" s="26"/>
      <c r="I1859" s="26"/>
      <c r="J1859" s="2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26"/>
      <c r="H1860" s="26"/>
      <c r="I1860" s="26"/>
      <c r="J1860" s="2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26"/>
      <c r="H1861" s="26"/>
      <c r="I1861" s="26"/>
      <c r="J1861" s="2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26"/>
      <c r="H1862" s="26"/>
      <c r="I1862" s="26"/>
      <c r="J1862" s="2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26"/>
      <c r="H1863" s="26"/>
      <c r="I1863" s="26"/>
      <c r="J1863" s="2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26"/>
      <c r="H1864" s="26"/>
      <c r="I1864" s="26"/>
      <c r="J1864" s="2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26"/>
      <c r="H1865" s="26"/>
      <c r="I1865" s="26"/>
      <c r="J1865" s="2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26"/>
      <c r="H1866" s="26"/>
      <c r="I1866" s="26"/>
      <c r="J1866" s="2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26"/>
      <c r="H1867" s="26"/>
      <c r="I1867" s="26"/>
      <c r="J1867" s="2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26"/>
      <c r="H1868" s="26"/>
      <c r="I1868" s="26"/>
      <c r="J1868" s="2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26"/>
      <c r="H1869" s="26"/>
      <c r="I1869" s="26"/>
      <c r="J1869" s="2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26"/>
      <c r="H1870" s="26"/>
      <c r="I1870" s="26"/>
      <c r="J1870" s="2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26"/>
      <c r="H1871" s="26"/>
      <c r="I1871" s="26"/>
      <c r="J1871" s="2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26"/>
      <c r="H1872" s="26"/>
      <c r="I1872" s="26"/>
      <c r="J1872" s="2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26"/>
      <c r="H1873" s="26"/>
      <c r="I1873" s="26"/>
      <c r="J1873" s="2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26"/>
      <c r="H1874" s="26"/>
      <c r="I1874" s="26"/>
      <c r="J1874" s="2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26"/>
      <c r="H1875" s="26"/>
      <c r="I1875" s="26"/>
      <c r="J1875" s="2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26"/>
      <c r="H1876" s="26"/>
      <c r="I1876" s="26"/>
      <c r="J1876" s="2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26"/>
      <c r="H1877" s="26"/>
      <c r="I1877" s="26"/>
      <c r="J1877" s="2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26"/>
      <c r="H1878" s="26"/>
      <c r="I1878" s="26"/>
      <c r="J1878" s="2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26"/>
      <c r="H1879" s="26"/>
      <c r="I1879" s="26"/>
      <c r="J1879" s="2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26"/>
      <c r="H1880" s="26"/>
      <c r="I1880" s="26"/>
      <c r="J1880" s="2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26"/>
      <c r="H1881" s="26"/>
      <c r="I1881" s="26"/>
      <c r="J1881" s="2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26"/>
      <c r="H1882" s="26"/>
      <c r="I1882" s="26"/>
      <c r="J1882" s="2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</v>
      </c>
      <c r="F1883" s="46">
        <f>C1883*$F$3423</f>
        <v>0.34330736429225656</v>
      </c>
      <c r="G1883" s="9"/>
      <c r="H1883" s="9"/>
      <c r="I1883" s="9"/>
      <c r="J1883" s="46">
        <f>SUM(E1883:I1883)</f>
        <v>0.34330736429225656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26"/>
      <c r="H1884" s="26"/>
      <c r="I1884" s="26"/>
      <c r="J1884" s="2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26"/>
      <c r="H1885" s="26"/>
      <c r="I1885" s="26"/>
      <c r="J1885" s="2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26"/>
      <c r="H1886" s="26"/>
      <c r="I1886" s="26"/>
      <c r="J1886" s="2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26"/>
      <c r="H1887" s="26"/>
      <c r="I1887" s="26"/>
      <c r="J1887" s="2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26"/>
      <c r="H1888" s="26"/>
      <c r="I1888" s="26"/>
      <c r="J1888" s="2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26"/>
      <c r="H1889" s="26"/>
      <c r="I1889" s="26"/>
      <c r="J1889" s="2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26"/>
      <c r="H1890" s="26"/>
      <c r="I1890" s="26"/>
      <c r="J1890" s="2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26"/>
      <c r="H1891" s="26"/>
      <c r="I1891" s="26"/>
      <c r="J1891" s="2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26"/>
      <c r="H1892" s="26"/>
      <c r="I1892" s="26"/>
      <c r="J1892" s="2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26"/>
      <c r="H1893" s="26"/>
      <c r="I1893" s="26"/>
      <c r="J1893" s="2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26"/>
      <c r="H1894" s="26"/>
      <c r="I1894" s="26"/>
      <c r="J1894" s="2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26"/>
      <c r="H1895" s="26"/>
      <c r="I1895" s="26"/>
      <c r="J1895" s="2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26"/>
      <c r="H1896" s="26"/>
      <c r="I1896" s="26"/>
      <c r="J1896" s="2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26"/>
      <c r="H1897" s="26"/>
      <c r="I1897" s="26"/>
      <c r="J1897" s="2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26"/>
      <c r="H1898" s="26"/>
      <c r="I1898" s="26"/>
      <c r="J1898" s="2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26"/>
      <c r="H1899" s="26"/>
      <c r="I1899" s="26"/>
      <c r="J1899" s="2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26"/>
      <c r="H1900" s="26"/>
      <c r="I1900" s="26"/>
      <c r="J1900" s="2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26"/>
      <c r="H1901" s="26"/>
      <c r="I1901" s="26"/>
      <c r="J1901" s="2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26"/>
      <c r="H1902" s="26"/>
      <c r="I1902" s="26"/>
      <c r="J1902" s="2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26"/>
      <c r="H1903" s="26"/>
      <c r="I1903" s="26"/>
      <c r="J1903" s="2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26"/>
      <c r="H1904" s="26"/>
      <c r="I1904" s="26"/>
      <c r="J1904" s="2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26"/>
      <c r="H1905" s="26"/>
      <c r="I1905" s="26"/>
      <c r="J1905" s="2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26"/>
      <c r="H1906" s="26"/>
      <c r="I1906" s="26"/>
      <c r="J1906" s="2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26"/>
      <c r="H1907" s="26"/>
      <c r="I1907" s="26"/>
      <c r="J1907" s="2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26"/>
      <c r="H1908" s="26"/>
      <c r="I1908" s="26"/>
      <c r="J1908" s="2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26"/>
      <c r="H1909" s="26"/>
      <c r="I1909" s="26"/>
      <c r="J1909" s="2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26"/>
      <c r="H1910" s="26"/>
      <c r="I1910" s="26"/>
      <c r="J1910" s="2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26"/>
      <c r="H1911" s="26"/>
      <c r="I1911" s="26"/>
      <c r="J1911" s="2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26"/>
      <c r="H1912" s="26"/>
      <c r="I1912" s="26"/>
      <c r="J1912" s="2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26"/>
      <c r="H1913" s="26"/>
      <c r="I1913" s="26"/>
      <c r="J1913" s="2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26"/>
      <c r="H1914" s="26"/>
      <c r="I1914" s="26"/>
      <c r="J1914" s="2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26"/>
      <c r="H1915" s="26"/>
      <c r="I1915" s="26"/>
      <c r="J1915" s="2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26"/>
      <c r="H1916" s="26"/>
      <c r="I1916" s="26"/>
      <c r="J1916" s="2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26"/>
      <c r="H1917" s="26"/>
      <c r="I1917" s="26"/>
      <c r="J1917" s="2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26"/>
      <c r="H1918" s="26"/>
      <c r="I1918" s="26"/>
      <c r="J1918" s="2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26"/>
      <c r="H1919" s="26"/>
      <c r="I1919" s="26"/>
      <c r="J1919" s="2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26"/>
      <c r="H1920" s="26"/>
      <c r="I1920" s="26"/>
      <c r="J1920" s="2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26"/>
      <c r="H1921" s="26"/>
      <c r="I1921" s="26"/>
      <c r="J1921" s="2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26"/>
      <c r="H1922" s="26"/>
      <c r="I1922" s="26"/>
      <c r="J1922" s="2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26"/>
      <c r="H1923" s="26"/>
      <c r="I1923" s="26"/>
      <c r="J1923" s="2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26"/>
      <c r="H1924" s="26"/>
      <c r="I1924" s="26"/>
      <c r="J1924" s="2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26"/>
      <c r="H1925" s="26"/>
      <c r="I1925" s="26"/>
      <c r="J1925" s="2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26"/>
      <c r="H1926" s="26"/>
      <c r="I1926" s="26"/>
      <c r="J1926" s="2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26"/>
      <c r="H1927" s="26"/>
      <c r="I1927" s="26"/>
      <c r="J1927" s="2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26"/>
      <c r="H1928" s="26"/>
      <c r="I1928" s="26"/>
      <c r="J1928" s="2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26"/>
      <c r="H1929" s="26"/>
      <c r="I1929" s="26"/>
      <c r="J1929" s="2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26"/>
      <c r="H1930" s="26"/>
      <c r="I1930" s="26"/>
      <c r="J1930" s="2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0</v>
      </c>
      <c r="F1931" s="46">
        <f>C1931*$F$3423</f>
        <v>1.8264130324956863E-2</v>
      </c>
      <c r="G1931" s="9"/>
      <c r="H1931" s="9"/>
      <c r="I1931" s="9"/>
      <c r="J1931" s="46">
        <f>SUM(E1931:I1931)</f>
        <v>1.8264130324956863E-2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26"/>
      <c r="H1932" s="26"/>
      <c r="I1932" s="26"/>
      <c r="J1932" s="2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26"/>
      <c r="H1933" s="26"/>
      <c r="I1933" s="26"/>
      <c r="J1933" s="2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26"/>
      <c r="H1934" s="26"/>
      <c r="I1934" s="26"/>
      <c r="J1934" s="2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26"/>
      <c r="H1935" s="26"/>
      <c r="I1935" s="26"/>
      <c r="J1935" s="2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26"/>
      <c r="H1936" s="26"/>
      <c r="I1936" s="26"/>
      <c r="J1936" s="2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26"/>
      <c r="H1937" s="26"/>
      <c r="I1937" s="26"/>
      <c r="J1937" s="2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26"/>
      <c r="H1938" s="26"/>
      <c r="I1938" s="26"/>
      <c r="J1938" s="2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26"/>
      <c r="H1939" s="26"/>
      <c r="I1939" s="26"/>
      <c r="J1939" s="2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26"/>
      <c r="H1940" s="26"/>
      <c r="I1940" s="26"/>
      <c r="J1940" s="2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26"/>
      <c r="H1941" s="26"/>
      <c r="I1941" s="26"/>
      <c r="J1941" s="2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26"/>
      <c r="H1942" s="26"/>
      <c r="I1942" s="26"/>
      <c r="J1942" s="2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26"/>
      <c r="H1943" s="26"/>
      <c r="I1943" s="26"/>
      <c r="J1943" s="2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26"/>
      <c r="H1944" s="26"/>
      <c r="I1944" s="26"/>
      <c r="J1944" s="2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26"/>
      <c r="H1945" s="26"/>
      <c r="I1945" s="26"/>
      <c r="J1945" s="2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26"/>
      <c r="H1946" s="26"/>
      <c r="I1946" s="26"/>
      <c r="J1946" s="2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26"/>
      <c r="H1947" s="26"/>
      <c r="I1947" s="26"/>
      <c r="J1947" s="2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26"/>
      <c r="H1948" s="26"/>
      <c r="I1948" s="26"/>
      <c r="J1948" s="2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26"/>
      <c r="H1949" s="26"/>
      <c r="I1949" s="26"/>
      <c r="J1949" s="2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26"/>
      <c r="H1950" s="26"/>
      <c r="I1950" s="26"/>
      <c r="J1950" s="2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26"/>
      <c r="H1951" s="26"/>
      <c r="I1951" s="26"/>
      <c r="J1951" s="2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26"/>
      <c r="H1952" s="26"/>
      <c r="I1952" s="26"/>
      <c r="J1952" s="2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26"/>
      <c r="H1953" s="26"/>
      <c r="I1953" s="26"/>
      <c r="J1953" s="2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26"/>
      <c r="H1954" s="26"/>
      <c r="I1954" s="26"/>
      <c r="J1954" s="2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26"/>
      <c r="H1955" s="26"/>
      <c r="I1955" s="26"/>
      <c r="J1955" s="2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26"/>
      <c r="H1956" s="26"/>
      <c r="I1956" s="26"/>
      <c r="J1956" s="2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26"/>
      <c r="H1957" s="26"/>
      <c r="I1957" s="26"/>
      <c r="J1957" s="2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26"/>
      <c r="H1958" s="26"/>
      <c r="I1958" s="26"/>
      <c r="J1958" s="2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26"/>
      <c r="H1959" s="26"/>
      <c r="I1959" s="26"/>
      <c r="J1959" s="2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26"/>
      <c r="H1960" s="26"/>
      <c r="I1960" s="26"/>
      <c r="J1960" s="2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26"/>
      <c r="H1961" s="26"/>
      <c r="I1961" s="26"/>
      <c r="J1961" s="2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26"/>
      <c r="H1962" s="26"/>
      <c r="I1962" s="26"/>
      <c r="J1962" s="2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26"/>
      <c r="H1963" s="26"/>
      <c r="I1963" s="26"/>
      <c r="J1963" s="2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26"/>
      <c r="H1964" s="26"/>
      <c r="I1964" s="26"/>
      <c r="J1964" s="2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26"/>
      <c r="H1965" s="26"/>
      <c r="I1965" s="26"/>
      <c r="J1965" s="2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26"/>
      <c r="H1966" s="26"/>
      <c r="I1966" s="26"/>
      <c r="J1966" s="2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26"/>
      <c r="H1967" s="26"/>
      <c r="I1967" s="26"/>
      <c r="J1967" s="2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26"/>
      <c r="H1968" s="26"/>
      <c r="I1968" s="26"/>
      <c r="J1968" s="2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26"/>
      <c r="H1969" s="26"/>
      <c r="I1969" s="26"/>
      <c r="J1969" s="2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26"/>
      <c r="H1970" s="26"/>
      <c r="I1970" s="26"/>
      <c r="J1970" s="2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26"/>
      <c r="H1971" s="26"/>
      <c r="I1971" s="26"/>
      <c r="J1971" s="2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26"/>
      <c r="H1972" s="26"/>
      <c r="I1972" s="26"/>
      <c r="J1972" s="2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26"/>
      <c r="H1973" s="26"/>
      <c r="I1973" s="26"/>
      <c r="J1973" s="2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26"/>
      <c r="H1974" s="26"/>
      <c r="I1974" s="26"/>
      <c r="J1974" s="2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26"/>
      <c r="H1975" s="26"/>
      <c r="I1975" s="26"/>
      <c r="J1975" s="2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26"/>
      <c r="H1976" s="26"/>
      <c r="I1976" s="26"/>
      <c r="J1976" s="2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26"/>
      <c r="H1977" s="26"/>
      <c r="I1977" s="26"/>
      <c r="J1977" s="2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26"/>
      <c r="H1978" s="26"/>
      <c r="I1978" s="26"/>
      <c r="J1978" s="2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</v>
      </c>
      <c r="F1979" s="45">
        <f>(C1980+C2028+C2076+C2124+C2172+C2220)*$F$3423</f>
        <v>3.8280663448224259</v>
      </c>
      <c r="G1979" s="25">
        <f>(C1980+C2028+C2076+C2124+C2172+C2220)*$G$3423</f>
        <v>0</v>
      </c>
      <c r="H1979" s="25">
        <f>(C1980+C2028+C2076+C2124+C2172+C2220)*$H$3423</f>
        <v>0</v>
      </c>
      <c r="I1979" s="25">
        <f>(C1980+C2028+C2076+C2124+C2172+C2220)*$I$3423</f>
        <v>0</v>
      </c>
      <c r="J1979" s="25">
        <f>(C1980+C2028+C2076+C2124+C2172+C2220)*$J$3423</f>
        <v>3.8280663448224259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0</v>
      </c>
      <c r="F1980" s="46">
        <f>C1980*$F$3423</f>
        <v>0.11470313958478533</v>
      </c>
      <c r="G1980" s="9"/>
      <c r="H1980" s="9"/>
      <c r="I1980" s="9"/>
      <c r="J1980" s="46">
        <f>SUM(E1980:I1980)</f>
        <v>0.11470313958478533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26"/>
      <c r="H1981" s="26"/>
      <c r="I1981" s="26"/>
      <c r="J1981" s="2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26"/>
      <c r="H1982" s="26"/>
      <c r="I1982" s="26"/>
      <c r="J1982" s="2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26"/>
      <c r="H1983" s="26"/>
      <c r="I1983" s="26"/>
      <c r="J1983" s="2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26"/>
      <c r="H1984" s="26"/>
      <c r="I1984" s="26"/>
      <c r="J1984" s="2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26"/>
      <c r="H1985" s="26"/>
      <c r="I1985" s="26"/>
      <c r="J1985" s="2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26"/>
      <c r="H1986" s="26"/>
      <c r="I1986" s="26"/>
      <c r="J1986" s="2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26"/>
      <c r="H1987" s="26"/>
      <c r="I1987" s="26"/>
      <c r="J1987" s="2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26"/>
      <c r="H1988" s="26"/>
      <c r="I1988" s="26"/>
      <c r="J1988" s="2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26"/>
      <c r="H1989" s="26"/>
      <c r="I1989" s="26"/>
      <c r="J1989" s="2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26"/>
      <c r="H1990" s="26"/>
      <c r="I1990" s="26"/>
      <c r="J1990" s="2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26"/>
      <c r="H1991" s="26"/>
      <c r="I1991" s="26"/>
      <c r="J1991" s="2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26"/>
      <c r="H1992" s="26"/>
      <c r="I1992" s="26"/>
      <c r="J1992" s="2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26"/>
      <c r="H1993" s="26"/>
      <c r="I1993" s="26"/>
      <c r="J1993" s="2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26"/>
      <c r="H1994" s="26"/>
      <c r="I1994" s="26"/>
      <c r="J1994" s="2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26"/>
      <c r="H1995" s="26"/>
      <c r="I1995" s="26"/>
      <c r="J1995" s="2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26"/>
      <c r="H1996" s="26"/>
      <c r="I1996" s="26"/>
      <c r="J1996" s="2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26"/>
      <c r="H1997" s="26"/>
      <c r="I1997" s="26"/>
      <c r="J1997" s="2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26"/>
      <c r="H1998" s="26"/>
      <c r="I1998" s="26"/>
      <c r="J1998" s="2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26"/>
      <c r="H1999" s="26"/>
      <c r="I1999" s="26"/>
      <c r="J1999" s="2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26"/>
      <c r="H2000" s="26"/>
      <c r="I2000" s="26"/>
      <c r="J2000" s="2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26"/>
      <c r="H2001" s="26"/>
      <c r="I2001" s="26"/>
      <c r="J2001" s="2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26"/>
      <c r="H2002" s="26"/>
      <c r="I2002" s="26"/>
      <c r="J2002" s="2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26"/>
      <c r="H2003" s="26"/>
      <c r="I2003" s="26"/>
      <c r="J2003" s="2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26"/>
      <c r="H2004" s="26"/>
      <c r="I2004" s="26"/>
      <c r="J2004" s="2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26"/>
      <c r="H2005" s="26"/>
      <c r="I2005" s="26"/>
      <c r="J2005" s="2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26"/>
      <c r="H2006" s="26"/>
      <c r="I2006" s="26"/>
      <c r="J2006" s="2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26"/>
      <c r="H2007" s="26"/>
      <c r="I2007" s="26"/>
      <c r="J2007" s="2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26"/>
      <c r="H2008" s="26"/>
      <c r="I2008" s="26"/>
      <c r="J2008" s="2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26"/>
      <c r="H2009" s="26"/>
      <c r="I2009" s="26"/>
      <c r="J2009" s="2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26"/>
      <c r="H2010" s="26"/>
      <c r="I2010" s="26"/>
      <c r="J2010" s="2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26"/>
      <c r="H2011" s="26"/>
      <c r="I2011" s="26"/>
      <c r="J2011" s="2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26"/>
      <c r="H2012" s="26"/>
      <c r="I2012" s="26"/>
      <c r="J2012" s="2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26"/>
      <c r="H2013" s="26"/>
      <c r="I2013" s="26"/>
      <c r="J2013" s="2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26"/>
      <c r="H2014" s="26"/>
      <c r="I2014" s="26"/>
      <c r="J2014" s="2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26"/>
      <c r="H2015" s="26"/>
      <c r="I2015" s="26"/>
      <c r="J2015" s="2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26"/>
      <c r="H2016" s="26"/>
      <c r="I2016" s="26"/>
      <c r="J2016" s="2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26"/>
      <c r="H2017" s="26"/>
      <c r="I2017" s="26"/>
      <c r="J2017" s="2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26"/>
      <c r="H2018" s="26"/>
      <c r="I2018" s="26"/>
      <c r="J2018" s="2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26"/>
      <c r="H2019" s="26"/>
      <c r="I2019" s="26"/>
      <c r="J2019" s="2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26"/>
      <c r="H2020" s="26"/>
      <c r="I2020" s="26"/>
      <c r="J2020" s="2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26"/>
      <c r="H2021" s="26"/>
      <c r="I2021" s="26"/>
      <c r="J2021" s="2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26"/>
      <c r="H2022" s="26"/>
      <c r="I2022" s="26"/>
      <c r="J2022" s="2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26"/>
      <c r="H2023" s="26"/>
      <c r="I2023" s="26"/>
      <c r="J2023" s="2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26"/>
      <c r="H2024" s="26"/>
      <c r="I2024" s="26"/>
      <c r="J2024" s="2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26"/>
      <c r="H2025" s="26"/>
      <c r="I2025" s="26"/>
      <c r="J2025" s="2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26"/>
      <c r="H2026" s="26"/>
      <c r="I2026" s="26"/>
      <c r="J2026" s="2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26"/>
      <c r="H2027" s="26"/>
      <c r="I2027" s="26"/>
      <c r="J2027" s="2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</v>
      </c>
      <c r="F2028" s="46">
        <f>C2028*$F$3423</f>
        <v>0.84285109728297158</v>
      </c>
      <c r="G2028" s="9"/>
      <c r="H2028" s="9"/>
      <c r="I2028" s="9"/>
      <c r="J2028" s="46">
        <f>SUM(E2028:I2028)</f>
        <v>0.84285109728297158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26"/>
      <c r="H2029" s="26"/>
      <c r="I2029" s="26"/>
      <c r="J2029" s="2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26"/>
      <c r="H2030" s="26"/>
      <c r="I2030" s="26"/>
      <c r="J2030" s="2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26"/>
      <c r="H2031" s="26"/>
      <c r="I2031" s="26"/>
      <c r="J2031" s="2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26"/>
      <c r="H2032" s="26"/>
      <c r="I2032" s="26"/>
      <c r="J2032" s="2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26"/>
      <c r="H2033" s="26"/>
      <c r="I2033" s="26"/>
      <c r="J2033" s="2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26"/>
      <c r="H2034" s="26"/>
      <c r="I2034" s="26"/>
      <c r="J2034" s="2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26"/>
      <c r="H2035" s="26"/>
      <c r="I2035" s="26"/>
      <c r="J2035" s="2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26"/>
      <c r="H2036" s="26"/>
      <c r="I2036" s="26"/>
      <c r="J2036" s="2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26"/>
      <c r="H2037" s="26"/>
      <c r="I2037" s="26"/>
      <c r="J2037" s="2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26"/>
      <c r="H2038" s="26"/>
      <c r="I2038" s="26"/>
      <c r="J2038" s="2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26"/>
      <c r="H2039" s="26"/>
      <c r="I2039" s="26"/>
      <c r="J2039" s="2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26"/>
      <c r="H2040" s="26"/>
      <c r="I2040" s="26"/>
      <c r="J2040" s="2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26"/>
      <c r="H2041" s="26"/>
      <c r="I2041" s="26"/>
      <c r="J2041" s="2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26"/>
      <c r="H2042" s="26"/>
      <c r="I2042" s="26"/>
      <c r="J2042" s="2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26"/>
      <c r="H2043" s="26"/>
      <c r="I2043" s="26"/>
      <c r="J2043" s="2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26"/>
      <c r="H2044" s="26"/>
      <c r="I2044" s="26"/>
      <c r="J2044" s="2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26"/>
      <c r="H2045" s="26"/>
      <c r="I2045" s="26"/>
      <c r="J2045" s="2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26"/>
      <c r="H2046" s="26"/>
      <c r="I2046" s="26"/>
      <c r="J2046" s="2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26"/>
      <c r="H2047" s="26"/>
      <c r="I2047" s="26"/>
      <c r="J2047" s="2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26"/>
      <c r="H2048" s="26"/>
      <c r="I2048" s="26"/>
      <c r="J2048" s="2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26"/>
      <c r="H2049" s="26"/>
      <c r="I2049" s="26"/>
      <c r="J2049" s="2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26"/>
      <c r="H2050" s="26"/>
      <c r="I2050" s="26"/>
      <c r="J2050" s="2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26"/>
      <c r="H2051" s="26"/>
      <c r="I2051" s="26"/>
      <c r="J2051" s="2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26"/>
      <c r="H2052" s="26"/>
      <c r="I2052" s="26"/>
      <c r="J2052" s="2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26"/>
      <c r="H2053" s="26"/>
      <c r="I2053" s="26"/>
      <c r="J2053" s="2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26"/>
      <c r="H2054" s="26"/>
      <c r="I2054" s="26"/>
      <c r="J2054" s="2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26"/>
      <c r="H2055" s="26"/>
      <c r="I2055" s="26"/>
      <c r="J2055" s="2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26"/>
      <c r="H2056" s="26"/>
      <c r="I2056" s="26"/>
      <c r="J2056" s="2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26"/>
      <c r="H2057" s="26"/>
      <c r="I2057" s="26"/>
      <c r="J2057" s="2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26"/>
      <c r="H2058" s="26"/>
      <c r="I2058" s="26"/>
      <c r="J2058" s="2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26"/>
      <c r="H2059" s="26"/>
      <c r="I2059" s="26"/>
      <c r="J2059" s="2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26"/>
      <c r="H2060" s="26"/>
      <c r="I2060" s="26"/>
      <c r="J2060" s="2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26"/>
      <c r="H2061" s="26"/>
      <c r="I2061" s="26"/>
      <c r="J2061" s="2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26"/>
      <c r="H2062" s="26"/>
      <c r="I2062" s="26"/>
      <c r="J2062" s="2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26"/>
      <c r="H2063" s="26"/>
      <c r="I2063" s="26"/>
      <c r="J2063" s="2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26"/>
      <c r="H2064" s="26"/>
      <c r="I2064" s="26"/>
      <c r="J2064" s="2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26"/>
      <c r="H2065" s="26"/>
      <c r="I2065" s="26"/>
      <c r="J2065" s="2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26"/>
      <c r="H2066" s="26"/>
      <c r="I2066" s="26"/>
      <c r="J2066" s="2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26"/>
      <c r="H2067" s="26"/>
      <c r="I2067" s="26"/>
      <c r="J2067" s="2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26"/>
      <c r="H2068" s="26"/>
      <c r="I2068" s="26"/>
      <c r="J2068" s="2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26"/>
      <c r="H2069" s="26"/>
      <c r="I2069" s="26"/>
      <c r="J2069" s="2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26"/>
      <c r="H2070" s="26"/>
      <c r="I2070" s="26"/>
      <c r="J2070" s="2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26"/>
      <c r="H2071" s="26"/>
      <c r="I2071" s="26"/>
      <c r="J2071" s="2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26"/>
      <c r="H2072" s="26"/>
      <c r="I2072" s="26"/>
      <c r="J2072" s="2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26"/>
      <c r="H2073" s="26"/>
      <c r="I2073" s="26"/>
      <c r="J2073" s="2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26"/>
      <c r="H2074" s="26"/>
      <c r="I2074" s="26"/>
      <c r="J2074" s="2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26"/>
      <c r="H2075" s="26"/>
      <c r="I2075" s="26"/>
      <c r="J2075" s="2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</v>
      </c>
      <c r="F2076" s="46">
        <f>C2076*$F$3423</f>
        <v>2.1423864583990073</v>
      </c>
      <c r="G2076" s="9"/>
      <c r="H2076" s="9"/>
      <c r="I2076" s="9"/>
      <c r="J2076" s="46">
        <f>SUM(E2076:I2076)</f>
        <v>2.1423864583990073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26"/>
      <c r="H2077" s="26"/>
      <c r="I2077" s="26"/>
      <c r="J2077" s="2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26"/>
      <c r="H2078" s="26"/>
      <c r="I2078" s="26"/>
      <c r="J2078" s="2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26"/>
      <c r="H2079" s="26"/>
      <c r="I2079" s="26"/>
      <c r="J2079" s="2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26"/>
      <c r="H2080" s="26"/>
      <c r="I2080" s="26"/>
      <c r="J2080" s="2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26"/>
      <c r="H2081" s="26"/>
      <c r="I2081" s="26"/>
      <c r="J2081" s="2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26"/>
      <c r="H2082" s="26"/>
      <c r="I2082" s="26"/>
      <c r="J2082" s="2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26"/>
      <c r="H2083" s="26"/>
      <c r="I2083" s="26"/>
      <c r="J2083" s="2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26"/>
      <c r="H2084" s="26"/>
      <c r="I2084" s="26"/>
      <c r="J2084" s="2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26"/>
      <c r="H2085" s="26"/>
      <c r="I2085" s="26"/>
      <c r="J2085" s="2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26"/>
      <c r="H2086" s="26"/>
      <c r="I2086" s="26"/>
      <c r="J2086" s="2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26"/>
      <c r="H2087" s="26"/>
      <c r="I2087" s="26"/>
      <c r="J2087" s="2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26"/>
      <c r="H2088" s="26"/>
      <c r="I2088" s="26"/>
      <c r="J2088" s="2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26"/>
      <c r="H2089" s="26"/>
      <c r="I2089" s="26"/>
      <c r="J2089" s="2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26"/>
      <c r="H2090" s="26"/>
      <c r="I2090" s="26"/>
      <c r="J2090" s="2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26"/>
      <c r="H2091" s="26"/>
      <c r="I2091" s="26"/>
      <c r="J2091" s="2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26"/>
      <c r="H2092" s="26"/>
      <c r="I2092" s="26"/>
      <c r="J2092" s="2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26"/>
      <c r="H2093" s="26"/>
      <c r="I2093" s="26"/>
      <c r="J2093" s="2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26"/>
      <c r="H2094" s="26"/>
      <c r="I2094" s="26"/>
      <c r="J2094" s="2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26"/>
      <c r="H2095" s="26"/>
      <c r="I2095" s="26"/>
      <c r="J2095" s="2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26"/>
      <c r="H2096" s="26"/>
      <c r="I2096" s="26"/>
      <c r="J2096" s="2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26"/>
      <c r="H2097" s="26"/>
      <c r="I2097" s="26"/>
      <c r="J2097" s="2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26"/>
      <c r="H2098" s="26"/>
      <c r="I2098" s="26"/>
      <c r="J2098" s="2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26"/>
      <c r="H2099" s="26"/>
      <c r="I2099" s="26"/>
      <c r="J2099" s="2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26"/>
      <c r="H2100" s="26"/>
      <c r="I2100" s="26"/>
      <c r="J2100" s="2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26"/>
      <c r="H2101" s="26"/>
      <c r="I2101" s="26"/>
      <c r="J2101" s="2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26"/>
      <c r="H2102" s="26"/>
      <c r="I2102" s="26"/>
      <c r="J2102" s="2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26"/>
      <c r="H2103" s="26"/>
      <c r="I2103" s="26"/>
      <c r="J2103" s="2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26"/>
      <c r="H2104" s="26"/>
      <c r="I2104" s="26"/>
      <c r="J2104" s="2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26"/>
      <c r="H2105" s="26"/>
      <c r="I2105" s="26"/>
      <c r="J2105" s="2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26"/>
      <c r="H2106" s="26"/>
      <c r="I2106" s="26"/>
      <c r="J2106" s="2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26"/>
      <c r="H2107" s="26"/>
      <c r="I2107" s="26"/>
      <c r="J2107" s="2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26"/>
      <c r="H2108" s="26"/>
      <c r="I2108" s="26"/>
      <c r="J2108" s="2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26"/>
      <c r="H2109" s="26"/>
      <c r="I2109" s="26"/>
      <c r="J2109" s="2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26"/>
      <c r="H2110" s="26"/>
      <c r="I2110" s="26"/>
      <c r="J2110" s="2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26"/>
      <c r="H2111" s="26"/>
      <c r="I2111" s="26"/>
      <c r="J2111" s="2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26"/>
      <c r="H2112" s="26"/>
      <c r="I2112" s="26"/>
      <c r="J2112" s="2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26"/>
      <c r="H2113" s="26"/>
      <c r="I2113" s="26"/>
      <c r="J2113" s="2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26"/>
      <c r="H2114" s="26"/>
      <c r="I2114" s="26"/>
      <c r="J2114" s="2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26"/>
      <c r="H2115" s="26"/>
      <c r="I2115" s="26"/>
      <c r="J2115" s="2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26"/>
      <c r="H2116" s="26"/>
      <c r="I2116" s="26"/>
      <c r="J2116" s="2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26"/>
      <c r="H2117" s="26"/>
      <c r="I2117" s="26"/>
      <c r="J2117" s="2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26"/>
      <c r="H2118" s="26"/>
      <c r="I2118" s="26"/>
      <c r="J2118" s="2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26"/>
      <c r="H2119" s="26"/>
      <c r="I2119" s="26"/>
      <c r="J2119" s="2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26"/>
      <c r="H2120" s="26"/>
      <c r="I2120" s="26"/>
      <c r="J2120" s="2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26"/>
      <c r="H2121" s="26"/>
      <c r="I2121" s="26"/>
      <c r="J2121" s="2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26"/>
      <c r="H2122" s="26"/>
      <c r="I2122" s="26"/>
      <c r="J2122" s="2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26"/>
      <c r="H2123" s="26"/>
      <c r="I2123" s="26"/>
      <c r="J2123" s="2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0</v>
      </c>
      <c r="F2124" s="46">
        <f>C2124*$F$3423</f>
        <v>8.7125239507207575E-2</v>
      </c>
      <c r="G2124" s="9"/>
      <c r="H2124" s="9"/>
      <c r="I2124" s="9"/>
      <c r="J2124" s="46">
        <f>SUM(E2124:I2124)</f>
        <v>8.7125239507207575E-2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26"/>
      <c r="H2125" s="26"/>
      <c r="I2125" s="26"/>
      <c r="J2125" s="2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26"/>
      <c r="H2126" s="26"/>
      <c r="I2126" s="26"/>
      <c r="J2126" s="2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26"/>
      <c r="H2127" s="26"/>
      <c r="I2127" s="26"/>
      <c r="J2127" s="2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26"/>
      <c r="H2128" s="26"/>
      <c r="I2128" s="26"/>
      <c r="J2128" s="2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26"/>
      <c r="H2129" s="26"/>
      <c r="I2129" s="26"/>
      <c r="J2129" s="2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26"/>
      <c r="H2130" s="26"/>
      <c r="I2130" s="26"/>
      <c r="J2130" s="2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26"/>
      <c r="H2131" s="26"/>
      <c r="I2131" s="26"/>
      <c r="J2131" s="2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26"/>
      <c r="H2132" s="26"/>
      <c r="I2132" s="26"/>
      <c r="J2132" s="2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26"/>
      <c r="H2133" s="26"/>
      <c r="I2133" s="26"/>
      <c r="J2133" s="2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26"/>
      <c r="H2134" s="26"/>
      <c r="I2134" s="26"/>
      <c r="J2134" s="2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26"/>
      <c r="H2135" s="26"/>
      <c r="I2135" s="26"/>
      <c r="J2135" s="2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26"/>
      <c r="H2136" s="26"/>
      <c r="I2136" s="26"/>
      <c r="J2136" s="2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26"/>
      <c r="H2137" s="26"/>
      <c r="I2137" s="26"/>
      <c r="J2137" s="2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26"/>
      <c r="H2138" s="26"/>
      <c r="I2138" s="26"/>
      <c r="J2138" s="2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26"/>
      <c r="H2139" s="26"/>
      <c r="I2139" s="26"/>
      <c r="J2139" s="2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26"/>
      <c r="H2140" s="26"/>
      <c r="I2140" s="26"/>
      <c r="J2140" s="2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26"/>
      <c r="H2141" s="26"/>
      <c r="I2141" s="26"/>
      <c r="J2141" s="2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26"/>
      <c r="H2142" s="26"/>
      <c r="I2142" s="26"/>
      <c r="J2142" s="2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26"/>
      <c r="H2143" s="26"/>
      <c r="I2143" s="26"/>
      <c r="J2143" s="2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26"/>
      <c r="H2144" s="26"/>
      <c r="I2144" s="26"/>
      <c r="J2144" s="2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26"/>
      <c r="H2145" s="26"/>
      <c r="I2145" s="26"/>
      <c r="J2145" s="2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26"/>
      <c r="H2146" s="26"/>
      <c r="I2146" s="26"/>
      <c r="J2146" s="2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26"/>
      <c r="H2147" s="26"/>
      <c r="I2147" s="26"/>
      <c r="J2147" s="2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26"/>
      <c r="H2148" s="26"/>
      <c r="I2148" s="26"/>
      <c r="J2148" s="2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26"/>
      <c r="H2149" s="26"/>
      <c r="I2149" s="26"/>
      <c r="J2149" s="2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26"/>
      <c r="H2150" s="26"/>
      <c r="I2150" s="26"/>
      <c r="J2150" s="2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26"/>
      <c r="H2151" s="26"/>
      <c r="I2151" s="26"/>
      <c r="J2151" s="2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26"/>
      <c r="H2152" s="26"/>
      <c r="I2152" s="26"/>
      <c r="J2152" s="2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26"/>
      <c r="H2153" s="26"/>
      <c r="I2153" s="26"/>
      <c r="J2153" s="2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26"/>
      <c r="H2154" s="26"/>
      <c r="I2154" s="26"/>
      <c r="J2154" s="2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26"/>
      <c r="H2155" s="26"/>
      <c r="I2155" s="26"/>
      <c r="J2155" s="2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26"/>
      <c r="H2156" s="26"/>
      <c r="I2156" s="26"/>
      <c r="J2156" s="2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26"/>
      <c r="H2157" s="26"/>
      <c r="I2157" s="26"/>
      <c r="J2157" s="2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26"/>
      <c r="H2158" s="26"/>
      <c r="I2158" s="26"/>
      <c r="J2158" s="2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26"/>
      <c r="H2159" s="26"/>
      <c r="I2159" s="26"/>
      <c r="J2159" s="2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26"/>
      <c r="H2160" s="26"/>
      <c r="I2160" s="26"/>
      <c r="J2160" s="2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26"/>
      <c r="H2161" s="26"/>
      <c r="I2161" s="26"/>
      <c r="J2161" s="2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26"/>
      <c r="H2162" s="26"/>
      <c r="I2162" s="26"/>
      <c r="J2162" s="2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26"/>
      <c r="H2163" s="26"/>
      <c r="I2163" s="26"/>
      <c r="J2163" s="2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26"/>
      <c r="H2164" s="26"/>
      <c r="I2164" s="26"/>
      <c r="J2164" s="2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26"/>
      <c r="H2165" s="26"/>
      <c r="I2165" s="26"/>
      <c r="J2165" s="2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26"/>
      <c r="H2166" s="26"/>
      <c r="I2166" s="26"/>
      <c r="J2166" s="2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26"/>
      <c r="H2167" s="26"/>
      <c r="I2167" s="26"/>
      <c r="J2167" s="2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26"/>
      <c r="H2168" s="26"/>
      <c r="I2168" s="26"/>
      <c r="J2168" s="2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26"/>
      <c r="H2169" s="26"/>
      <c r="I2169" s="26"/>
      <c r="J2169" s="2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26"/>
      <c r="H2170" s="26"/>
      <c r="I2170" s="26"/>
      <c r="J2170" s="2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26"/>
      <c r="H2171" s="26"/>
      <c r="I2171" s="26"/>
      <c r="J2171" s="2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0</v>
      </c>
      <c r="F2172" s="46">
        <f>C2172*$F$3423</f>
        <v>0.10579506991094263</v>
      </c>
      <c r="G2172" s="9"/>
      <c r="H2172" s="9"/>
      <c r="I2172" s="9"/>
      <c r="J2172" s="46">
        <f>SUM(E2172:I2172)</f>
        <v>0.10579506991094263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26"/>
      <c r="H2173" s="26"/>
      <c r="I2173" s="26"/>
      <c r="J2173" s="2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26"/>
      <c r="H2174" s="26"/>
      <c r="I2174" s="26"/>
      <c r="J2174" s="2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26"/>
      <c r="H2175" s="26"/>
      <c r="I2175" s="26"/>
      <c r="J2175" s="2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26"/>
      <c r="H2176" s="26"/>
      <c r="I2176" s="26"/>
      <c r="J2176" s="2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26"/>
      <c r="H2177" s="26"/>
      <c r="I2177" s="26"/>
      <c r="J2177" s="2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26"/>
      <c r="H2178" s="26"/>
      <c r="I2178" s="26"/>
      <c r="J2178" s="2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26"/>
      <c r="H2179" s="26"/>
      <c r="I2179" s="26"/>
      <c r="J2179" s="2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26"/>
      <c r="H2180" s="26"/>
      <c r="I2180" s="26"/>
      <c r="J2180" s="2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26"/>
      <c r="H2181" s="26"/>
      <c r="I2181" s="26"/>
      <c r="J2181" s="2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26"/>
      <c r="H2182" s="26"/>
      <c r="I2182" s="26"/>
      <c r="J2182" s="2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26"/>
      <c r="H2183" s="26"/>
      <c r="I2183" s="26"/>
      <c r="J2183" s="2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26"/>
      <c r="H2184" s="26"/>
      <c r="I2184" s="26"/>
      <c r="J2184" s="2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26"/>
      <c r="H2185" s="26"/>
      <c r="I2185" s="26"/>
      <c r="J2185" s="2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26"/>
      <c r="H2186" s="26"/>
      <c r="I2186" s="26"/>
      <c r="J2186" s="2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26"/>
      <c r="H2187" s="26"/>
      <c r="I2187" s="26"/>
      <c r="J2187" s="2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26"/>
      <c r="H2188" s="26"/>
      <c r="I2188" s="26"/>
      <c r="J2188" s="2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26"/>
      <c r="H2189" s="26"/>
      <c r="I2189" s="26"/>
      <c r="J2189" s="2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26"/>
      <c r="H2190" s="26"/>
      <c r="I2190" s="26"/>
      <c r="J2190" s="2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26"/>
      <c r="H2191" s="26"/>
      <c r="I2191" s="26"/>
      <c r="J2191" s="2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26"/>
      <c r="H2192" s="26"/>
      <c r="I2192" s="26"/>
      <c r="J2192" s="2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26"/>
      <c r="H2193" s="26"/>
      <c r="I2193" s="26"/>
      <c r="J2193" s="2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26"/>
      <c r="H2194" s="26"/>
      <c r="I2194" s="26"/>
      <c r="J2194" s="2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26"/>
      <c r="H2195" s="26"/>
      <c r="I2195" s="26"/>
      <c r="J2195" s="2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26"/>
      <c r="H2196" s="26"/>
      <c r="I2196" s="26"/>
      <c r="J2196" s="2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26"/>
      <c r="H2197" s="26"/>
      <c r="I2197" s="26"/>
      <c r="J2197" s="2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26"/>
      <c r="H2198" s="26"/>
      <c r="I2198" s="26"/>
      <c r="J2198" s="2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26"/>
      <c r="H2199" s="26"/>
      <c r="I2199" s="26"/>
      <c r="J2199" s="2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26"/>
      <c r="H2200" s="26"/>
      <c r="I2200" s="26"/>
      <c r="J2200" s="2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26"/>
      <c r="H2201" s="26"/>
      <c r="I2201" s="26"/>
      <c r="J2201" s="2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26"/>
      <c r="H2202" s="26"/>
      <c r="I2202" s="26"/>
      <c r="J2202" s="2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26"/>
      <c r="H2203" s="26"/>
      <c r="I2203" s="26"/>
      <c r="J2203" s="2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26"/>
      <c r="H2204" s="26"/>
      <c r="I2204" s="26"/>
      <c r="J2204" s="2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26"/>
      <c r="H2205" s="26"/>
      <c r="I2205" s="26"/>
      <c r="J2205" s="2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26"/>
      <c r="H2206" s="26"/>
      <c r="I2206" s="26"/>
      <c r="J2206" s="2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26"/>
      <c r="H2207" s="26"/>
      <c r="I2207" s="26"/>
      <c r="J2207" s="2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26"/>
      <c r="H2208" s="26"/>
      <c r="I2208" s="26"/>
      <c r="J2208" s="2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26"/>
      <c r="H2209" s="26"/>
      <c r="I2209" s="26"/>
      <c r="J2209" s="2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26"/>
      <c r="H2210" s="26"/>
      <c r="I2210" s="26"/>
      <c r="J2210" s="2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26"/>
      <c r="H2211" s="26"/>
      <c r="I2211" s="26"/>
      <c r="J2211" s="2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26"/>
      <c r="H2212" s="26"/>
      <c r="I2212" s="26"/>
      <c r="J2212" s="2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26"/>
      <c r="H2213" s="26"/>
      <c r="I2213" s="26"/>
      <c r="J2213" s="2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26"/>
      <c r="H2214" s="26"/>
      <c r="I2214" s="26"/>
      <c r="J2214" s="2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26"/>
      <c r="H2215" s="26"/>
      <c r="I2215" s="26"/>
      <c r="J2215" s="2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26"/>
      <c r="H2216" s="26"/>
      <c r="I2216" s="26"/>
      <c r="J2216" s="2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26"/>
      <c r="H2217" s="26"/>
      <c r="I2217" s="26"/>
      <c r="J2217" s="2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26"/>
      <c r="H2218" s="26"/>
      <c r="I2218" s="26"/>
      <c r="J2218" s="2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26"/>
      <c r="H2219" s="26"/>
      <c r="I2219" s="26"/>
      <c r="J2219" s="2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</v>
      </c>
      <c r="F2220" s="46">
        <f>C2220*$F$3423</f>
        <v>0.53520534013751131</v>
      </c>
      <c r="G2220" s="9"/>
      <c r="H2220" s="9"/>
      <c r="I2220" s="9"/>
      <c r="J2220" s="46">
        <f>SUM(E2220:I2220)</f>
        <v>0.53520534013751131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26"/>
      <c r="H2221" s="26"/>
      <c r="I2221" s="26"/>
      <c r="J2221" s="2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26"/>
      <c r="H2222" s="26"/>
      <c r="I2222" s="26"/>
      <c r="J2222" s="2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26"/>
      <c r="H2223" s="26"/>
      <c r="I2223" s="26"/>
      <c r="J2223" s="2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26"/>
      <c r="H2224" s="26"/>
      <c r="I2224" s="26"/>
      <c r="J2224" s="2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26"/>
      <c r="H2225" s="26"/>
      <c r="I2225" s="26"/>
      <c r="J2225" s="2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26"/>
      <c r="H2226" s="26"/>
      <c r="I2226" s="26"/>
      <c r="J2226" s="2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26"/>
      <c r="H2227" s="26"/>
      <c r="I2227" s="26"/>
      <c r="J2227" s="2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26"/>
      <c r="H2228" s="26"/>
      <c r="I2228" s="26"/>
      <c r="J2228" s="2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26"/>
      <c r="H2229" s="26"/>
      <c r="I2229" s="26"/>
      <c r="J2229" s="2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26"/>
      <c r="H2230" s="26"/>
      <c r="I2230" s="26"/>
      <c r="J2230" s="2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26"/>
      <c r="H2231" s="26"/>
      <c r="I2231" s="26"/>
      <c r="J2231" s="2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26"/>
      <c r="H2232" s="26"/>
      <c r="I2232" s="26"/>
      <c r="J2232" s="2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26"/>
      <c r="H2233" s="26"/>
      <c r="I2233" s="26"/>
      <c r="J2233" s="2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26"/>
      <c r="H2234" s="26"/>
      <c r="I2234" s="26"/>
      <c r="J2234" s="2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26"/>
      <c r="H2235" s="26"/>
      <c r="I2235" s="26"/>
      <c r="J2235" s="2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26"/>
      <c r="H2236" s="26"/>
      <c r="I2236" s="26"/>
      <c r="J2236" s="2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26"/>
      <c r="H2237" s="26"/>
      <c r="I2237" s="26"/>
      <c r="J2237" s="2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26"/>
      <c r="H2238" s="26"/>
      <c r="I2238" s="26"/>
      <c r="J2238" s="2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26"/>
      <c r="H2239" s="26"/>
      <c r="I2239" s="26"/>
      <c r="J2239" s="2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26"/>
      <c r="H2240" s="26"/>
      <c r="I2240" s="26"/>
      <c r="J2240" s="2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26"/>
      <c r="H2241" s="26"/>
      <c r="I2241" s="26"/>
      <c r="J2241" s="2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26"/>
      <c r="H2242" s="26"/>
      <c r="I2242" s="26"/>
      <c r="J2242" s="2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26"/>
      <c r="H2243" s="26"/>
      <c r="I2243" s="26"/>
      <c r="J2243" s="2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26"/>
      <c r="H2244" s="26"/>
      <c r="I2244" s="26"/>
      <c r="J2244" s="2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26"/>
      <c r="H2245" s="26"/>
      <c r="I2245" s="26"/>
      <c r="J2245" s="2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26"/>
      <c r="H2246" s="26"/>
      <c r="I2246" s="26"/>
      <c r="J2246" s="2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26"/>
      <c r="H2247" s="26"/>
      <c r="I2247" s="26"/>
      <c r="J2247" s="2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26"/>
      <c r="H2248" s="26"/>
      <c r="I2248" s="26"/>
      <c r="J2248" s="2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26"/>
      <c r="H2249" s="26"/>
      <c r="I2249" s="26"/>
      <c r="J2249" s="2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26"/>
      <c r="H2250" s="26"/>
      <c r="I2250" s="26"/>
      <c r="J2250" s="2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26"/>
      <c r="H2251" s="26"/>
      <c r="I2251" s="26"/>
      <c r="J2251" s="2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26"/>
      <c r="H2252" s="26"/>
      <c r="I2252" s="26"/>
      <c r="J2252" s="2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26"/>
      <c r="H2253" s="26"/>
      <c r="I2253" s="26"/>
      <c r="J2253" s="2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26"/>
      <c r="H2254" s="26"/>
      <c r="I2254" s="26"/>
      <c r="J2254" s="2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26"/>
      <c r="H2255" s="26"/>
      <c r="I2255" s="26"/>
      <c r="J2255" s="2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26"/>
      <c r="H2256" s="26"/>
      <c r="I2256" s="26"/>
      <c r="J2256" s="2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26"/>
      <c r="H2257" s="26"/>
      <c r="I2257" s="26"/>
      <c r="J2257" s="2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26"/>
      <c r="H2258" s="26"/>
      <c r="I2258" s="26"/>
      <c r="J2258" s="2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26"/>
      <c r="H2259" s="26"/>
      <c r="I2259" s="26"/>
      <c r="J2259" s="2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26"/>
      <c r="H2260" s="26"/>
      <c r="I2260" s="26"/>
      <c r="J2260" s="2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26"/>
      <c r="H2261" s="26"/>
      <c r="I2261" s="26"/>
      <c r="J2261" s="2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26"/>
      <c r="H2262" s="26"/>
      <c r="I2262" s="26"/>
      <c r="J2262" s="2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26"/>
      <c r="H2263" s="26"/>
      <c r="I2263" s="26"/>
      <c r="J2263" s="2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26"/>
      <c r="H2264" s="26"/>
      <c r="I2264" s="26"/>
      <c r="J2264" s="2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26"/>
      <c r="H2265" s="26"/>
      <c r="I2265" s="26"/>
      <c r="J2265" s="2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26"/>
      <c r="H2266" s="26"/>
      <c r="I2266" s="26"/>
      <c r="J2266" s="2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26"/>
      <c r="H2267" s="26"/>
      <c r="I2267" s="26"/>
      <c r="J2267" s="2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</v>
      </c>
      <c r="F2268" s="45">
        <f>(C2269+C2317+C2365+C2413+C2461+C2509+C2557+C2605+C2653+C2701)*$F$3423</f>
        <v>2.1993831357466385</v>
      </c>
      <c r="G2268" s="25">
        <f>(C2269+C2317+C2365+C2413+C2461+C2509+C2557+C2605+C2653+C2701)*$G$3423</f>
        <v>0</v>
      </c>
      <c r="H2268" s="25">
        <f>(C2269+C2317+C2365+C2413+C2461+C2509+C2557+C2605+C2653+C2701)*$H$3423</f>
        <v>0</v>
      </c>
      <c r="I2268" s="25">
        <f>(C2269+C2317+C2365+C2413+C2461+C2509+C2557+C2605+C2653+C2701)*$I$3423</f>
        <v>0</v>
      </c>
      <c r="J2268" s="25">
        <f>(C2269+C2317+C2365+C2413+C2461+C2509+C2557+C2605+C2653+C2701)*$J$3423</f>
        <v>2.1993831357466385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</v>
      </c>
      <c r="F2269" s="46">
        <f>C2269*$F$3423</f>
        <v>0.32202387840338631</v>
      </c>
      <c r="G2269" s="9"/>
      <c r="H2269" s="9"/>
      <c r="I2269" s="9"/>
      <c r="J2269" s="46">
        <f>SUM(E2269:I2269)</f>
        <v>0.32202387840338631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32"/>
      <c r="H2270" s="32"/>
      <c r="I2270" s="32"/>
      <c r="J2270" s="32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32"/>
      <c r="H2271" s="32"/>
      <c r="I2271" s="32"/>
      <c r="J2271" s="32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32"/>
      <c r="H2272" s="32"/>
      <c r="I2272" s="32"/>
      <c r="J2272" s="32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32"/>
      <c r="H2273" s="32"/>
      <c r="I2273" s="32"/>
      <c r="J2273" s="32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32"/>
      <c r="H2274" s="32"/>
      <c r="I2274" s="32"/>
      <c r="J2274" s="32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32"/>
      <c r="H2275" s="32"/>
      <c r="I2275" s="32"/>
      <c r="J2275" s="32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32"/>
      <c r="H2276" s="32"/>
      <c r="I2276" s="32"/>
      <c r="J2276" s="32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32"/>
      <c r="H2277" s="32"/>
      <c r="I2277" s="32"/>
      <c r="J2277" s="32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32"/>
      <c r="H2278" s="32"/>
      <c r="I2278" s="32"/>
      <c r="J2278" s="32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32"/>
      <c r="H2279" s="32"/>
      <c r="I2279" s="32"/>
      <c r="J2279" s="32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32"/>
      <c r="H2280" s="32"/>
      <c r="I2280" s="32"/>
      <c r="J2280" s="32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32"/>
      <c r="H2281" s="32"/>
      <c r="I2281" s="32"/>
      <c r="J2281" s="32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32"/>
      <c r="H2282" s="32"/>
      <c r="I2282" s="32"/>
      <c r="J2282" s="32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32"/>
      <c r="H2283" s="32"/>
      <c r="I2283" s="32"/>
      <c r="J2283" s="32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32"/>
      <c r="H2284" s="32"/>
      <c r="I2284" s="32"/>
      <c r="J2284" s="32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32"/>
      <c r="H2285" s="32"/>
      <c r="I2285" s="32"/>
      <c r="J2285" s="32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32"/>
      <c r="H2286" s="32"/>
      <c r="I2286" s="32"/>
      <c r="J2286" s="32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32"/>
      <c r="H2287" s="32"/>
      <c r="I2287" s="32"/>
      <c r="J2287" s="32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32"/>
      <c r="H2288" s="32"/>
      <c r="I2288" s="32"/>
      <c r="J2288" s="32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32"/>
      <c r="H2289" s="32"/>
      <c r="I2289" s="32"/>
      <c r="J2289" s="32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32"/>
      <c r="H2290" s="32"/>
      <c r="I2290" s="32"/>
      <c r="J2290" s="32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32"/>
      <c r="H2291" s="32"/>
      <c r="I2291" s="32"/>
      <c r="J2291" s="32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32"/>
      <c r="H2292" s="32"/>
      <c r="I2292" s="32"/>
      <c r="J2292" s="32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32"/>
      <c r="H2293" s="32"/>
      <c r="I2293" s="32"/>
      <c r="J2293" s="32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32"/>
      <c r="H2294" s="32"/>
      <c r="I2294" s="32"/>
      <c r="J2294" s="32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32"/>
      <c r="H2295" s="32"/>
      <c r="I2295" s="32"/>
      <c r="J2295" s="32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32"/>
      <c r="H2296" s="32"/>
      <c r="I2296" s="32"/>
      <c r="J2296" s="32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32"/>
      <c r="H2297" s="32"/>
      <c r="I2297" s="32"/>
      <c r="J2297" s="32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32"/>
      <c r="H2298" s="32"/>
      <c r="I2298" s="32"/>
      <c r="J2298" s="32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32"/>
      <c r="H2299" s="32"/>
      <c r="I2299" s="32"/>
      <c r="J2299" s="32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32"/>
      <c r="H2300" s="32"/>
      <c r="I2300" s="32"/>
      <c r="J2300" s="32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32"/>
      <c r="H2301" s="32"/>
      <c r="I2301" s="32"/>
      <c r="J2301" s="32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32"/>
      <c r="H2302" s="32"/>
      <c r="I2302" s="32"/>
      <c r="J2302" s="32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32"/>
      <c r="H2303" s="32"/>
      <c r="I2303" s="32"/>
      <c r="J2303" s="32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32"/>
      <c r="H2304" s="32"/>
      <c r="I2304" s="32"/>
      <c r="J2304" s="32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32"/>
      <c r="H2305" s="32"/>
      <c r="I2305" s="32"/>
      <c r="J2305" s="32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32"/>
      <c r="H2306" s="32"/>
      <c r="I2306" s="32"/>
      <c r="J2306" s="32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32"/>
      <c r="H2307" s="32"/>
      <c r="I2307" s="32"/>
      <c r="J2307" s="32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32"/>
      <c r="H2308" s="32"/>
      <c r="I2308" s="32"/>
      <c r="J2308" s="32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32"/>
      <c r="H2309" s="32"/>
      <c r="I2309" s="32"/>
      <c r="J2309" s="32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32"/>
      <c r="H2310" s="32"/>
      <c r="I2310" s="32"/>
      <c r="J2310" s="32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32"/>
      <c r="H2311" s="32"/>
      <c r="I2311" s="32"/>
      <c r="J2311" s="32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32"/>
      <c r="H2312" s="32"/>
      <c r="I2312" s="32"/>
      <c r="J2312" s="32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32"/>
      <c r="H2313" s="32"/>
      <c r="I2313" s="32"/>
      <c r="J2313" s="32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32"/>
      <c r="H2314" s="32"/>
      <c r="I2314" s="32"/>
      <c r="J2314" s="32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32"/>
      <c r="H2315" s="32"/>
      <c r="I2315" s="32"/>
      <c r="J2315" s="32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32"/>
      <c r="H2316" s="32"/>
      <c r="I2316" s="32"/>
      <c r="J2316" s="32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0</v>
      </c>
      <c r="F2317" s="46">
        <f>C2317*$F$3423</f>
        <v>0.10924926985628673</v>
      </c>
      <c r="G2317" s="9"/>
      <c r="H2317" s="9"/>
      <c r="I2317" s="9"/>
      <c r="J2317" s="46">
        <f>SUM(E2317:I2317)</f>
        <v>0.10924926985628673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32"/>
      <c r="H2318" s="32"/>
      <c r="I2318" s="32"/>
      <c r="J2318" s="32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32"/>
      <c r="H2319" s="32"/>
      <c r="I2319" s="32"/>
      <c r="J2319" s="32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32"/>
      <c r="H2320" s="32"/>
      <c r="I2320" s="32"/>
      <c r="J2320" s="32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32"/>
      <c r="H2321" s="32"/>
      <c r="I2321" s="32"/>
      <c r="J2321" s="32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32"/>
      <c r="H2322" s="32"/>
      <c r="I2322" s="32"/>
      <c r="J2322" s="32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32"/>
      <c r="H2323" s="32"/>
      <c r="I2323" s="32"/>
      <c r="J2323" s="32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32"/>
      <c r="H2324" s="32"/>
      <c r="I2324" s="32"/>
      <c r="J2324" s="32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32"/>
      <c r="H2325" s="32"/>
      <c r="I2325" s="32"/>
      <c r="J2325" s="32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32"/>
      <c r="H2326" s="32"/>
      <c r="I2326" s="32"/>
      <c r="J2326" s="32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32"/>
      <c r="H2327" s="32"/>
      <c r="I2327" s="32"/>
      <c r="J2327" s="32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32"/>
      <c r="H2328" s="32"/>
      <c r="I2328" s="32"/>
      <c r="J2328" s="32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32"/>
      <c r="H2329" s="32"/>
      <c r="I2329" s="32"/>
      <c r="J2329" s="32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32"/>
      <c r="H2330" s="32"/>
      <c r="I2330" s="32"/>
      <c r="J2330" s="32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32"/>
      <c r="H2331" s="32"/>
      <c r="I2331" s="32"/>
      <c r="J2331" s="32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32"/>
      <c r="H2332" s="32"/>
      <c r="I2332" s="32"/>
      <c r="J2332" s="32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32"/>
      <c r="H2333" s="32"/>
      <c r="I2333" s="32"/>
      <c r="J2333" s="32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32"/>
      <c r="H2334" s="32"/>
      <c r="I2334" s="32"/>
      <c r="J2334" s="32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32"/>
      <c r="H2335" s="32"/>
      <c r="I2335" s="32"/>
      <c r="J2335" s="32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32"/>
      <c r="H2336" s="32"/>
      <c r="I2336" s="32"/>
      <c r="J2336" s="32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32"/>
      <c r="H2337" s="32"/>
      <c r="I2337" s="32"/>
      <c r="J2337" s="32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32"/>
      <c r="H2338" s="32"/>
      <c r="I2338" s="32"/>
      <c r="J2338" s="32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32"/>
      <c r="H2339" s="32"/>
      <c r="I2339" s="32"/>
      <c r="J2339" s="32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32"/>
      <c r="H2340" s="32"/>
      <c r="I2340" s="32"/>
      <c r="J2340" s="32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32"/>
      <c r="H2341" s="32"/>
      <c r="I2341" s="32"/>
      <c r="J2341" s="32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32"/>
      <c r="H2342" s="32"/>
      <c r="I2342" s="32"/>
      <c r="J2342" s="32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32"/>
      <c r="H2343" s="32"/>
      <c r="I2343" s="32"/>
      <c r="J2343" s="32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32"/>
      <c r="H2344" s="32"/>
      <c r="I2344" s="32"/>
      <c r="J2344" s="32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32"/>
      <c r="H2345" s="32"/>
      <c r="I2345" s="32"/>
      <c r="J2345" s="32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32"/>
      <c r="H2346" s="32"/>
      <c r="I2346" s="32"/>
      <c r="J2346" s="32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32"/>
      <c r="H2347" s="32"/>
      <c r="I2347" s="32"/>
      <c r="J2347" s="32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32"/>
      <c r="H2348" s="32"/>
      <c r="I2348" s="32"/>
      <c r="J2348" s="32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32"/>
      <c r="H2349" s="32"/>
      <c r="I2349" s="32"/>
      <c r="J2349" s="32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32"/>
      <c r="H2350" s="32"/>
      <c r="I2350" s="32"/>
      <c r="J2350" s="32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32"/>
      <c r="H2351" s="32"/>
      <c r="I2351" s="32"/>
      <c r="J2351" s="32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32"/>
      <c r="H2352" s="32"/>
      <c r="I2352" s="32"/>
      <c r="J2352" s="32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32"/>
      <c r="H2353" s="32"/>
      <c r="I2353" s="32"/>
      <c r="J2353" s="32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32"/>
      <c r="H2354" s="32"/>
      <c r="I2354" s="32"/>
      <c r="J2354" s="32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32"/>
      <c r="H2355" s="32"/>
      <c r="I2355" s="32"/>
      <c r="J2355" s="32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32"/>
      <c r="H2356" s="32"/>
      <c r="I2356" s="32"/>
      <c r="J2356" s="32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32"/>
      <c r="H2357" s="32"/>
      <c r="I2357" s="32"/>
      <c r="J2357" s="32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32"/>
      <c r="H2358" s="32"/>
      <c r="I2358" s="32"/>
      <c r="J2358" s="32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32"/>
      <c r="H2359" s="32"/>
      <c r="I2359" s="32"/>
      <c r="J2359" s="32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32"/>
      <c r="H2360" s="32"/>
      <c r="I2360" s="32"/>
      <c r="J2360" s="32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32"/>
      <c r="H2361" s="32"/>
      <c r="I2361" s="32"/>
      <c r="J2361" s="32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32"/>
      <c r="H2362" s="32"/>
      <c r="I2362" s="32"/>
      <c r="J2362" s="32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32"/>
      <c r="H2363" s="32"/>
      <c r="I2363" s="32"/>
      <c r="J2363" s="32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32"/>
      <c r="H2364" s="32"/>
      <c r="I2364" s="32"/>
      <c r="J2364" s="32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0</v>
      </c>
      <c r="F2365" s="46">
        <f>C2365*$F$3423</f>
        <v>0.10448399454746621</v>
      </c>
      <c r="G2365" s="9"/>
      <c r="H2365" s="9"/>
      <c r="I2365" s="9"/>
      <c r="J2365" s="46">
        <f>SUM(E2365:I2365)</f>
        <v>0.10448399454746621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32"/>
      <c r="H2366" s="32"/>
      <c r="I2366" s="32"/>
      <c r="J2366" s="32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32"/>
      <c r="H2367" s="32"/>
      <c r="I2367" s="32"/>
      <c r="J2367" s="32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32"/>
      <c r="H2368" s="32"/>
      <c r="I2368" s="32"/>
      <c r="J2368" s="32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32"/>
      <c r="H2369" s="32"/>
      <c r="I2369" s="32"/>
      <c r="J2369" s="32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32"/>
      <c r="H2370" s="32"/>
      <c r="I2370" s="32"/>
      <c r="J2370" s="32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32"/>
      <c r="H2371" s="32"/>
      <c r="I2371" s="32"/>
      <c r="J2371" s="32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32"/>
      <c r="H2372" s="32"/>
      <c r="I2372" s="32"/>
      <c r="J2372" s="32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32"/>
      <c r="H2373" s="32"/>
      <c r="I2373" s="32"/>
      <c r="J2373" s="32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32"/>
      <c r="H2374" s="32"/>
      <c r="I2374" s="32"/>
      <c r="J2374" s="32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32"/>
      <c r="H2375" s="32"/>
      <c r="I2375" s="32"/>
      <c r="J2375" s="32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32"/>
      <c r="H2376" s="32"/>
      <c r="I2376" s="32"/>
      <c r="J2376" s="32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32"/>
      <c r="H2377" s="32"/>
      <c r="I2377" s="32"/>
      <c r="J2377" s="32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32"/>
      <c r="H2378" s="32"/>
      <c r="I2378" s="32"/>
      <c r="J2378" s="32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32"/>
      <c r="H2379" s="32"/>
      <c r="I2379" s="32"/>
      <c r="J2379" s="32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32"/>
      <c r="H2380" s="32"/>
      <c r="I2380" s="32"/>
      <c r="J2380" s="32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32"/>
      <c r="H2381" s="32"/>
      <c r="I2381" s="32"/>
      <c r="J2381" s="32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32"/>
      <c r="H2382" s="32"/>
      <c r="I2382" s="32"/>
      <c r="J2382" s="32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32"/>
      <c r="H2383" s="32"/>
      <c r="I2383" s="32"/>
      <c r="J2383" s="32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32"/>
      <c r="H2384" s="32"/>
      <c r="I2384" s="32"/>
      <c r="J2384" s="32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32"/>
      <c r="H2385" s="32"/>
      <c r="I2385" s="32"/>
      <c r="J2385" s="32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32"/>
      <c r="H2386" s="32"/>
      <c r="I2386" s="32"/>
      <c r="J2386" s="32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32"/>
      <c r="H2387" s="32"/>
      <c r="I2387" s="32"/>
      <c r="J2387" s="32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32"/>
      <c r="H2388" s="32"/>
      <c r="I2388" s="32"/>
      <c r="J2388" s="32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32"/>
      <c r="H2389" s="32"/>
      <c r="I2389" s="32"/>
      <c r="J2389" s="32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32"/>
      <c r="H2390" s="32"/>
      <c r="I2390" s="32"/>
      <c r="J2390" s="32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32"/>
      <c r="H2391" s="32"/>
      <c r="I2391" s="32"/>
      <c r="J2391" s="32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32"/>
      <c r="H2392" s="32"/>
      <c r="I2392" s="32"/>
      <c r="J2392" s="32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32"/>
      <c r="H2393" s="32"/>
      <c r="I2393" s="32"/>
      <c r="J2393" s="32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32"/>
      <c r="H2394" s="32"/>
      <c r="I2394" s="32"/>
      <c r="J2394" s="32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32"/>
      <c r="H2395" s="32"/>
      <c r="I2395" s="32"/>
      <c r="J2395" s="32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32"/>
      <c r="H2396" s="32"/>
      <c r="I2396" s="32"/>
      <c r="J2396" s="32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32"/>
      <c r="H2397" s="32"/>
      <c r="I2397" s="32"/>
      <c r="J2397" s="32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32"/>
      <c r="H2398" s="32"/>
      <c r="I2398" s="32"/>
      <c r="J2398" s="32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32"/>
      <c r="H2399" s="32"/>
      <c r="I2399" s="32"/>
      <c r="J2399" s="32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32"/>
      <c r="H2400" s="32"/>
      <c r="I2400" s="32"/>
      <c r="J2400" s="32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32"/>
      <c r="H2401" s="32"/>
      <c r="I2401" s="32"/>
      <c r="J2401" s="32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32"/>
      <c r="H2402" s="32"/>
      <c r="I2402" s="32"/>
      <c r="J2402" s="32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32"/>
      <c r="H2403" s="32"/>
      <c r="I2403" s="32"/>
      <c r="J2403" s="32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32"/>
      <c r="H2404" s="32"/>
      <c r="I2404" s="32"/>
      <c r="J2404" s="32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32"/>
      <c r="H2405" s="32"/>
      <c r="I2405" s="32"/>
      <c r="J2405" s="32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32"/>
      <c r="H2406" s="32"/>
      <c r="I2406" s="32"/>
      <c r="J2406" s="32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32"/>
      <c r="H2407" s="32"/>
      <c r="I2407" s="32"/>
      <c r="J2407" s="32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32"/>
      <c r="H2408" s="32"/>
      <c r="I2408" s="32"/>
      <c r="J2408" s="32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32"/>
      <c r="H2409" s="32"/>
      <c r="I2409" s="32"/>
      <c r="J2409" s="32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32"/>
      <c r="H2410" s="32"/>
      <c r="I2410" s="32"/>
      <c r="J2410" s="32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32"/>
      <c r="H2411" s="32"/>
      <c r="I2411" s="32"/>
      <c r="J2411" s="32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32"/>
      <c r="H2412" s="32"/>
      <c r="I2412" s="32"/>
      <c r="J2412" s="32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0</v>
      </c>
      <c r="F2413" s="46">
        <f>C2413*$F$3423</f>
        <v>3.6800366312542479E-2</v>
      </c>
      <c r="G2413" s="9"/>
      <c r="H2413" s="9"/>
      <c r="I2413" s="9"/>
      <c r="J2413" s="46">
        <f>SUM(E2413:I2413)</f>
        <v>3.6800366312542479E-2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32"/>
      <c r="H2414" s="32"/>
      <c r="I2414" s="32"/>
      <c r="J2414" s="32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32"/>
      <c r="H2415" s="32"/>
      <c r="I2415" s="32"/>
      <c r="J2415" s="32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32"/>
      <c r="H2416" s="32"/>
      <c r="I2416" s="32"/>
      <c r="J2416" s="32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32"/>
      <c r="H2417" s="32"/>
      <c r="I2417" s="32"/>
      <c r="J2417" s="32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32"/>
      <c r="H2418" s="32"/>
      <c r="I2418" s="32"/>
      <c r="J2418" s="32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32"/>
      <c r="H2419" s="32"/>
      <c r="I2419" s="32"/>
      <c r="J2419" s="32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32"/>
      <c r="H2420" s="32"/>
      <c r="I2420" s="32"/>
      <c r="J2420" s="32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32"/>
      <c r="H2421" s="32"/>
      <c r="I2421" s="32"/>
      <c r="J2421" s="32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32"/>
      <c r="H2422" s="32"/>
      <c r="I2422" s="32"/>
      <c r="J2422" s="32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32"/>
      <c r="H2423" s="32"/>
      <c r="I2423" s="32"/>
      <c r="J2423" s="32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32"/>
      <c r="H2424" s="32"/>
      <c r="I2424" s="32"/>
      <c r="J2424" s="32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32"/>
      <c r="H2425" s="32"/>
      <c r="I2425" s="32"/>
      <c r="J2425" s="32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32"/>
      <c r="H2426" s="32"/>
      <c r="I2426" s="32"/>
      <c r="J2426" s="32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32"/>
      <c r="H2427" s="32"/>
      <c r="I2427" s="32"/>
      <c r="J2427" s="32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32"/>
      <c r="H2428" s="32"/>
      <c r="I2428" s="32"/>
      <c r="J2428" s="32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32"/>
      <c r="H2429" s="32"/>
      <c r="I2429" s="32"/>
      <c r="J2429" s="32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32"/>
      <c r="H2430" s="32"/>
      <c r="I2430" s="32"/>
      <c r="J2430" s="32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32"/>
      <c r="H2431" s="32"/>
      <c r="I2431" s="32"/>
      <c r="J2431" s="32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32"/>
      <c r="H2432" s="32"/>
      <c r="I2432" s="32"/>
      <c r="J2432" s="32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32"/>
      <c r="H2433" s="32"/>
      <c r="I2433" s="32"/>
      <c r="J2433" s="32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32"/>
      <c r="H2434" s="32"/>
      <c r="I2434" s="32"/>
      <c r="J2434" s="32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32"/>
      <c r="H2435" s="32"/>
      <c r="I2435" s="32"/>
      <c r="J2435" s="32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32"/>
      <c r="H2436" s="32"/>
      <c r="I2436" s="32"/>
      <c r="J2436" s="32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32"/>
      <c r="H2437" s="32"/>
      <c r="I2437" s="32"/>
      <c r="J2437" s="32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32"/>
      <c r="H2438" s="32"/>
      <c r="I2438" s="32"/>
      <c r="J2438" s="32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32"/>
      <c r="H2439" s="32"/>
      <c r="I2439" s="32"/>
      <c r="J2439" s="32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32"/>
      <c r="H2440" s="32"/>
      <c r="I2440" s="32"/>
      <c r="J2440" s="32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32"/>
      <c r="H2441" s="32"/>
      <c r="I2441" s="32"/>
      <c r="J2441" s="32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32"/>
      <c r="H2442" s="32"/>
      <c r="I2442" s="32"/>
      <c r="J2442" s="32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32"/>
      <c r="H2443" s="32"/>
      <c r="I2443" s="32"/>
      <c r="J2443" s="32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32"/>
      <c r="H2444" s="32"/>
      <c r="I2444" s="32"/>
      <c r="J2444" s="32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32"/>
      <c r="H2445" s="32"/>
      <c r="I2445" s="32"/>
      <c r="J2445" s="32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32"/>
      <c r="H2446" s="32"/>
      <c r="I2446" s="32"/>
      <c r="J2446" s="32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32"/>
      <c r="H2447" s="32"/>
      <c r="I2447" s="32"/>
      <c r="J2447" s="32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32"/>
      <c r="H2448" s="32"/>
      <c r="I2448" s="32"/>
      <c r="J2448" s="32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32"/>
      <c r="H2449" s="32"/>
      <c r="I2449" s="32"/>
      <c r="J2449" s="32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32"/>
      <c r="H2450" s="32"/>
      <c r="I2450" s="32"/>
      <c r="J2450" s="32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32"/>
      <c r="H2451" s="32"/>
      <c r="I2451" s="32"/>
      <c r="J2451" s="32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32"/>
      <c r="H2452" s="32"/>
      <c r="I2452" s="32"/>
      <c r="J2452" s="32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32"/>
      <c r="H2453" s="32"/>
      <c r="I2453" s="32"/>
      <c r="J2453" s="32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32"/>
      <c r="H2454" s="32"/>
      <c r="I2454" s="32"/>
      <c r="J2454" s="32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32"/>
      <c r="H2455" s="32"/>
      <c r="I2455" s="32"/>
      <c r="J2455" s="32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32"/>
      <c r="H2456" s="32"/>
      <c r="I2456" s="32"/>
      <c r="J2456" s="32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32"/>
      <c r="H2457" s="32"/>
      <c r="I2457" s="32"/>
      <c r="J2457" s="32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32"/>
      <c r="H2458" s="32"/>
      <c r="I2458" s="32"/>
      <c r="J2458" s="32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32"/>
      <c r="H2459" s="32"/>
      <c r="I2459" s="32"/>
      <c r="J2459" s="32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32"/>
      <c r="H2460" s="32"/>
      <c r="I2460" s="32"/>
      <c r="J2460" s="32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0</v>
      </c>
      <c r="F2461" s="46">
        <f>C2461*$F$3423</f>
        <v>2.852508120012117E-2</v>
      </c>
      <c r="G2461" s="9"/>
      <c r="H2461" s="9"/>
      <c r="I2461" s="9"/>
      <c r="J2461" s="46">
        <f>SUM(E2461:I2461)</f>
        <v>2.852508120012117E-2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32"/>
      <c r="H2462" s="32"/>
      <c r="I2462" s="32"/>
      <c r="J2462" s="32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32"/>
      <c r="H2463" s="32"/>
      <c r="I2463" s="32"/>
      <c r="J2463" s="32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32"/>
      <c r="H2464" s="32"/>
      <c r="I2464" s="32"/>
      <c r="J2464" s="32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32"/>
      <c r="H2465" s="32"/>
      <c r="I2465" s="32"/>
      <c r="J2465" s="32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32"/>
      <c r="H2466" s="32"/>
      <c r="I2466" s="32"/>
      <c r="J2466" s="32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32"/>
      <c r="H2467" s="32"/>
      <c r="I2467" s="32"/>
      <c r="J2467" s="32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32"/>
      <c r="H2468" s="32"/>
      <c r="I2468" s="32"/>
      <c r="J2468" s="32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32"/>
      <c r="H2469" s="32"/>
      <c r="I2469" s="32"/>
      <c r="J2469" s="32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32"/>
      <c r="H2470" s="32"/>
      <c r="I2470" s="32"/>
      <c r="J2470" s="32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32"/>
      <c r="H2471" s="32"/>
      <c r="I2471" s="32"/>
      <c r="J2471" s="32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32"/>
      <c r="H2472" s="32"/>
      <c r="I2472" s="32"/>
      <c r="J2472" s="32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32"/>
      <c r="H2473" s="32"/>
      <c r="I2473" s="32"/>
      <c r="J2473" s="32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32"/>
      <c r="H2474" s="32"/>
      <c r="I2474" s="32"/>
      <c r="J2474" s="32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32"/>
      <c r="H2475" s="32"/>
      <c r="I2475" s="32"/>
      <c r="J2475" s="32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32"/>
      <c r="H2476" s="32"/>
      <c r="I2476" s="32"/>
      <c r="J2476" s="32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32"/>
      <c r="H2477" s="32"/>
      <c r="I2477" s="32"/>
      <c r="J2477" s="32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32"/>
      <c r="H2478" s="32"/>
      <c r="I2478" s="32"/>
      <c r="J2478" s="32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32"/>
      <c r="H2479" s="32"/>
      <c r="I2479" s="32"/>
      <c r="J2479" s="32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32"/>
      <c r="H2480" s="32"/>
      <c r="I2480" s="32"/>
      <c r="J2480" s="32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32"/>
      <c r="H2481" s="32"/>
      <c r="I2481" s="32"/>
      <c r="J2481" s="32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32"/>
      <c r="H2482" s="32"/>
      <c r="I2482" s="32"/>
      <c r="J2482" s="32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32"/>
      <c r="H2483" s="32"/>
      <c r="I2483" s="32"/>
      <c r="J2483" s="32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32"/>
      <c r="H2484" s="32"/>
      <c r="I2484" s="32"/>
      <c r="J2484" s="32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32"/>
      <c r="H2485" s="32"/>
      <c r="I2485" s="32"/>
      <c r="J2485" s="32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32"/>
      <c r="H2486" s="32"/>
      <c r="I2486" s="32"/>
      <c r="J2486" s="32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32"/>
      <c r="H2487" s="32"/>
      <c r="I2487" s="32"/>
      <c r="J2487" s="32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32"/>
      <c r="H2488" s="32"/>
      <c r="I2488" s="32"/>
      <c r="J2488" s="32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32"/>
      <c r="H2489" s="32"/>
      <c r="I2489" s="32"/>
      <c r="J2489" s="32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32"/>
      <c r="H2490" s="32"/>
      <c r="I2490" s="32"/>
      <c r="J2490" s="32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32"/>
      <c r="H2491" s="32"/>
      <c r="I2491" s="32"/>
      <c r="J2491" s="32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32"/>
      <c r="H2492" s="32"/>
      <c r="I2492" s="32"/>
      <c r="J2492" s="32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32"/>
      <c r="H2493" s="32"/>
      <c r="I2493" s="32"/>
      <c r="J2493" s="32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32"/>
      <c r="H2494" s="32"/>
      <c r="I2494" s="32"/>
      <c r="J2494" s="32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32"/>
      <c r="H2495" s="32"/>
      <c r="I2495" s="32"/>
      <c r="J2495" s="32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32"/>
      <c r="H2496" s="32"/>
      <c r="I2496" s="32"/>
      <c r="J2496" s="32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32"/>
      <c r="H2497" s="32"/>
      <c r="I2497" s="32"/>
      <c r="J2497" s="32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32"/>
      <c r="H2498" s="32"/>
      <c r="I2498" s="32"/>
      <c r="J2498" s="32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32"/>
      <c r="H2499" s="32"/>
      <c r="I2499" s="32"/>
      <c r="J2499" s="32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32"/>
      <c r="H2500" s="32"/>
      <c r="I2500" s="32"/>
      <c r="J2500" s="32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32"/>
      <c r="H2501" s="32"/>
      <c r="I2501" s="32"/>
      <c r="J2501" s="32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32"/>
      <c r="H2502" s="32"/>
      <c r="I2502" s="32"/>
      <c r="J2502" s="32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32"/>
      <c r="H2503" s="32"/>
      <c r="I2503" s="32"/>
      <c r="J2503" s="32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32"/>
      <c r="H2504" s="32"/>
      <c r="I2504" s="32"/>
      <c r="J2504" s="32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32"/>
      <c r="H2505" s="32"/>
      <c r="I2505" s="32"/>
      <c r="J2505" s="32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32"/>
      <c r="H2506" s="32"/>
      <c r="I2506" s="32"/>
      <c r="J2506" s="32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32"/>
      <c r="H2507" s="32"/>
      <c r="I2507" s="32"/>
      <c r="J2507" s="32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32"/>
      <c r="H2508" s="32"/>
      <c r="I2508" s="32"/>
      <c r="J2508" s="32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</v>
      </c>
      <c r="F2509" s="46">
        <f>C2509*$F$3423</f>
        <v>0.8342133940243559</v>
      </c>
      <c r="G2509" s="9"/>
      <c r="H2509" s="9"/>
      <c r="I2509" s="9"/>
      <c r="J2509" s="46">
        <f>SUM(E2509:I2509)</f>
        <v>0.8342133940243559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32"/>
      <c r="H2510" s="32"/>
      <c r="I2510" s="32"/>
      <c r="J2510" s="32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32"/>
      <c r="H2511" s="32"/>
      <c r="I2511" s="32"/>
      <c r="J2511" s="32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32"/>
      <c r="H2512" s="32"/>
      <c r="I2512" s="32"/>
      <c r="J2512" s="32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32"/>
      <c r="H2513" s="32"/>
      <c r="I2513" s="32"/>
      <c r="J2513" s="32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32"/>
      <c r="H2514" s="32"/>
      <c r="I2514" s="32"/>
      <c r="J2514" s="32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32"/>
      <c r="H2515" s="32"/>
      <c r="I2515" s="32"/>
      <c r="J2515" s="32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32"/>
      <c r="H2516" s="32"/>
      <c r="I2516" s="32"/>
      <c r="J2516" s="32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32"/>
      <c r="H2517" s="32"/>
      <c r="I2517" s="32"/>
      <c r="J2517" s="32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32"/>
      <c r="H2518" s="32"/>
      <c r="I2518" s="32"/>
      <c r="J2518" s="32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32"/>
      <c r="H2519" s="32"/>
      <c r="I2519" s="32"/>
      <c r="J2519" s="32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32"/>
      <c r="H2520" s="32"/>
      <c r="I2520" s="32"/>
      <c r="J2520" s="32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32"/>
      <c r="H2521" s="32"/>
      <c r="I2521" s="32"/>
      <c r="J2521" s="32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32"/>
      <c r="H2522" s="32"/>
      <c r="I2522" s="32"/>
      <c r="J2522" s="32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32"/>
      <c r="H2523" s="32"/>
      <c r="I2523" s="32"/>
      <c r="J2523" s="32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32"/>
      <c r="H2524" s="32"/>
      <c r="I2524" s="32"/>
      <c r="J2524" s="32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32"/>
      <c r="H2525" s="32"/>
      <c r="I2525" s="32"/>
      <c r="J2525" s="32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32"/>
      <c r="H2526" s="32"/>
      <c r="I2526" s="32"/>
      <c r="J2526" s="32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32"/>
      <c r="H2527" s="32"/>
      <c r="I2527" s="32"/>
      <c r="J2527" s="32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32"/>
      <c r="H2528" s="32"/>
      <c r="I2528" s="32"/>
      <c r="J2528" s="32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32"/>
      <c r="H2529" s="32"/>
      <c r="I2529" s="32"/>
      <c r="J2529" s="32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32"/>
      <c r="H2530" s="32"/>
      <c r="I2530" s="32"/>
      <c r="J2530" s="32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32"/>
      <c r="H2531" s="32"/>
      <c r="I2531" s="32"/>
      <c r="J2531" s="32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32"/>
      <c r="H2532" s="32"/>
      <c r="I2532" s="32"/>
      <c r="J2532" s="32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32"/>
      <c r="H2533" s="32"/>
      <c r="I2533" s="32"/>
      <c r="J2533" s="32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32"/>
      <c r="H2534" s="32"/>
      <c r="I2534" s="32"/>
      <c r="J2534" s="32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32"/>
      <c r="H2535" s="32"/>
      <c r="I2535" s="32"/>
      <c r="J2535" s="32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32"/>
      <c r="H2536" s="32"/>
      <c r="I2536" s="32"/>
      <c r="J2536" s="32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32"/>
      <c r="H2537" s="32"/>
      <c r="I2537" s="32"/>
      <c r="J2537" s="32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32"/>
      <c r="H2538" s="32"/>
      <c r="I2538" s="32"/>
      <c r="J2538" s="32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32"/>
      <c r="H2539" s="32"/>
      <c r="I2539" s="32"/>
      <c r="J2539" s="32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32"/>
      <c r="H2540" s="32"/>
      <c r="I2540" s="32"/>
      <c r="J2540" s="32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32"/>
      <c r="H2541" s="32"/>
      <c r="I2541" s="32"/>
      <c r="J2541" s="32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32"/>
      <c r="H2542" s="32"/>
      <c r="I2542" s="32"/>
      <c r="J2542" s="32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32"/>
      <c r="H2543" s="32"/>
      <c r="I2543" s="32"/>
      <c r="J2543" s="32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32"/>
      <c r="H2544" s="32"/>
      <c r="I2544" s="32"/>
      <c r="J2544" s="32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32"/>
      <c r="H2545" s="32"/>
      <c r="I2545" s="32"/>
      <c r="J2545" s="32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32"/>
      <c r="H2546" s="32"/>
      <c r="I2546" s="32"/>
      <c r="J2546" s="32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32"/>
      <c r="H2547" s="32"/>
      <c r="I2547" s="32"/>
      <c r="J2547" s="32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32"/>
      <c r="H2548" s="32"/>
      <c r="I2548" s="32"/>
      <c r="J2548" s="32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32"/>
      <c r="H2549" s="32"/>
      <c r="I2549" s="32"/>
      <c r="J2549" s="32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32"/>
      <c r="H2550" s="32"/>
      <c r="I2550" s="32"/>
      <c r="J2550" s="32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32"/>
      <c r="H2551" s="32"/>
      <c r="I2551" s="32"/>
      <c r="J2551" s="32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32"/>
      <c r="H2552" s="32"/>
      <c r="I2552" s="32"/>
      <c r="J2552" s="32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32"/>
      <c r="H2553" s="32"/>
      <c r="I2553" s="32"/>
      <c r="J2553" s="32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32"/>
      <c r="H2554" s="32"/>
      <c r="I2554" s="32"/>
      <c r="J2554" s="32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32"/>
      <c r="H2555" s="32"/>
      <c r="I2555" s="32"/>
      <c r="J2555" s="32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32"/>
      <c r="H2556" s="32"/>
      <c r="I2556" s="32"/>
      <c r="J2556" s="32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</v>
      </c>
      <c r="F2557" s="46">
        <f>C2557*$F$3423</f>
        <v>0.19410459283276962</v>
      </c>
      <c r="G2557" s="9"/>
      <c r="H2557" s="9"/>
      <c r="I2557" s="9"/>
      <c r="J2557" s="46">
        <f>SUM(E2557:I2557)</f>
        <v>0.19410459283276962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32"/>
      <c r="H2558" s="32"/>
      <c r="I2558" s="32"/>
      <c r="J2558" s="32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32"/>
      <c r="H2559" s="32"/>
      <c r="I2559" s="32"/>
      <c r="J2559" s="32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32"/>
      <c r="H2560" s="32"/>
      <c r="I2560" s="32"/>
      <c r="J2560" s="32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32"/>
      <c r="H2561" s="32"/>
      <c r="I2561" s="32"/>
      <c r="J2561" s="32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32"/>
      <c r="H2562" s="32"/>
      <c r="I2562" s="32"/>
      <c r="J2562" s="32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32"/>
      <c r="H2563" s="32"/>
      <c r="I2563" s="32"/>
      <c r="J2563" s="32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32"/>
      <c r="H2564" s="32"/>
      <c r="I2564" s="32"/>
      <c r="J2564" s="32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32"/>
      <c r="H2565" s="32"/>
      <c r="I2565" s="32"/>
      <c r="J2565" s="32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32"/>
      <c r="H2566" s="32"/>
      <c r="I2566" s="32"/>
      <c r="J2566" s="32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32"/>
      <c r="H2567" s="32"/>
      <c r="I2567" s="32"/>
      <c r="J2567" s="32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32"/>
      <c r="H2568" s="32"/>
      <c r="I2568" s="32"/>
      <c r="J2568" s="32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32"/>
      <c r="H2569" s="32"/>
      <c r="I2569" s="32"/>
      <c r="J2569" s="32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32"/>
      <c r="H2570" s="32"/>
      <c r="I2570" s="32"/>
      <c r="J2570" s="32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32"/>
      <c r="H2571" s="32"/>
      <c r="I2571" s="32"/>
      <c r="J2571" s="32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32"/>
      <c r="H2572" s="32"/>
      <c r="I2572" s="32"/>
      <c r="J2572" s="32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32"/>
      <c r="H2573" s="32"/>
      <c r="I2573" s="32"/>
      <c r="J2573" s="32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32"/>
      <c r="H2574" s="32"/>
      <c r="I2574" s="32"/>
      <c r="J2574" s="32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32"/>
      <c r="H2575" s="32"/>
      <c r="I2575" s="32"/>
      <c r="J2575" s="32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32"/>
      <c r="H2576" s="32"/>
      <c r="I2576" s="32"/>
      <c r="J2576" s="32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32"/>
      <c r="H2577" s="32"/>
      <c r="I2577" s="32"/>
      <c r="J2577" s="32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32"/>
      <c r="H2578" s="32"/>
      <c r="I2578" s="32"/>
      <c r="J2578" s="32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32"/>
      <c r="H2579" s="32"/>
      <c r="I2579" s="32"/>
      <c r="J2579" s="32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32"/>
      <c r="H2580" s="32"/>
      <c r="I2580" s="32"/>
      <c r="J2580" s="32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32"/>
      <c r="H2581" s="32"/>
      <c r="I2581" s="32"/>
      <c r="J2581" s="32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32"/>
      <c r="H2582" s="32"/>
      <c r="I2582" s="32"/>
      <c r="J2582" s="32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32"/>
      <c r="H2583" s="32"/>
      <c r="I2583" s="32"/>
      <c r="J2583" s="32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32"/>
      <c r="H2584" s="32"/>
      <c r="I2584" s="32"/>
      <c r="J2584" s="32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32"/>
      <c r="H2585" s="32"/>
      <c r="I2585" s="32"/>
      <c r="J2585" s="32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32"/>
      <c r="H2586" s="32"/>
      <c r="I2586" s="32"/>
      <c r="J2586" s="32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32"/>
      <c r="H2587" s="32"/>
      <c r="I2587" s="32"/>
      <c r="J2587" s="32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32"/>
      <c r="H2588" s="32"/>
      <c r="I2588" s="32"/>
      <c r="J2588" s="32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32"/>
      <c r="H2589" s="32"/>
      <c r="I2589" s="32"/>
      <c r="J2589" s="32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32"/>
      <c r="H2590" s="32"/>
      <c r="I2590" s="32"/>
      <c r="J2590" s="32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32"/>
      <c r="H2591" s="32"/>
      <c r="I2591" s="32"/>
      <c r="J2591" s="32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32"/>
      <c r="H2592" s="32"/>
      <c r="I2592" s="32"/>
      <c r="J2592" s="32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32"/>
      <c r="H2593" s="32"/>
      <c r="I2593" s="32"/>
      <c r="J2593" s="32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32"/>
      <c r="H2594" s="32"/>
      <c r="I2594" s="32"/>
      <c r="J2594" s="32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32"/>
      <c r="H2595" s="32"/>
      <c r="I2595" s="32"/>
      <c r="J2595" s="32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32"/>
      <c r="H2596" s="32"/>
      <c r="I2596" s="32"/>
      <c r="J2596" s="32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32"/>
      <c r="H2597" s="32"/>
      <c r="I2597" s="32"/>
      <c r="J2597" s="32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32"/>
      <c r="H2598" s="32"/>
      <c r="I2598" s="32"/>
      <c r="J2598" s="32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32"/>
      <c r="H2599" s="32"/>
      <c r="I2599" s="32"/>
      <c r="J2599" s="32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32"/>
      <c r="H2600" s="32"/>
      <c r="I2600" s="32"/>
      <c r="J2600" s="32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32"/>
      <c r="H2601" s="32"/>
      <c r="I2601" s="32"/>
      <c r="J2601" s="32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32"/>
      <c r="H2602" s="32"/>
      <c r="I2602" s="32"/>
      <c r="J2602" s="32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32"/>
      <c r="H2603" s="32"/>
      <c r="I2603" s="32"/>
      <c r="J2603" s="32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32"/>
      <c r="H2604" s="32"/>
      <c r="I2604" s="32"/>
      <c r="J2604" s="32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</v>
      </c>
      <c r="F2605" s="46">
        <f>C2605*$F$3423</f>
        <v>0.25693466878729643</v>
      </c>
      <c r="G2605" s="9"/>
      <c r="H2605" s="9"/>
      <c r="I2605" s="9"/>
      <c r="J2605" s="46">
        <f>SUM(E2605:I2605)</f>
        <v>0.25693466878729643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32"/>
      <c r="H2606" s="32"/>
      <c r="I2606" s="32"/>
      <c r="J2606" s="32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32"/>
      <c r="H2607" s="32"/>
      <c r="I2607" s="32"/>
      <c r="J2607" s="32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32"/>
      <c r="H2608" s="32"/>
      <c r="I2608" s="32"/>
      <c r="J2608" s="32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32"/>
      <c r="H2609" s="32"/>
      <c r="I2609" s="32"/>
      <c r="J2609" s="32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32"/>
      <c r="H2610" s="32"/>
      <c r="I2610" s="32"/>
      <c r="J2610" s="32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32"/>
      <c r="H2611" s="32"/>
      <c r="I2611" s="32"/>
      <c r="J2611" s="32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32"/>
      <c r="H2612" s="32"/>
      <c r="I2612" s="32"/>
      <c r="J2612" s="32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32"/>
      <c r="H2613" s="32"/>
      <c r="I2613" s="32"/>
      <c r="J2613" s="32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32"/>
      <c r="H2614" s="32"/>
      <c r="I2614" s="32"/>
      <c r="J2614" s="32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32"/>
      <c r="H2615" s="32"/>
      <c r="I2615" s="32"/>
      <c r="J2615" s="32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32"/>
      <c r="H2616" s="32"/>
      <c r="I2616" s="32"/>
      <c r="J2616" s="32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32"/>
      <c r="H2617" s="32"/>
      <c r="I2617" s="32"/>
      <c r="J2617" s="32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32"/>
      <c r="H2618" s="32"/>
      <c r="I2618" s="32"/>
      <c r="J2618" s="32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32"/>
      <c r="H2619" s="32"/>
      <c r="I2619" s="32"/>
      <c r="J2619" s="32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32"/>
      <c r="H2620" s="32"/>
      <c r="I2620" s="32"/>
      <c r="J2620" s="32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32"/>
      <c r="H2621" s="32"/>
      <c r="I2621" s="32"/>
      <c r="J2621" s="32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32"/>
      <c r="H2622" s="32"/>
      <c r="I2622" s="32"/>
      <c r="J2622" s="32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32"/>
      <c r="H2623" s="32"/>
      <c r="I2623" s="32"/>
      <c r="J2623" s="32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32"/>
      <c r="H2624" s="32"/>
      <c r="I2624" s="32"/>
      <c r="J2624" s="32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32"/>
      <c r="H2625" s="32"/>
      <c r="I2625" s="32"/>
      <c r="J2625" s="32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32"/>
      <c r="H2626" s="32"/>
      <c r="I2626" s="32"/>
      <c r="J2626" s="32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32"/>
      <c r="H2627" s="32"/>
      <c r="I2627" s="32"/>
      <c r="J2627" s="32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32"/>
      <c r="H2628" s="32"/>
      <c r="I2628" s="32"/>
      <c r="J2628" s="32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32"/>
      <c r="H2629" s="32"/>
      <c r="I2629" s="32"/>
      <c r="J2629" s="32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32"/>
      <c r="H2630" s="32"/>
      <c r="I2630" s="32"/>
      <c r="J2630" s="32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32"/>
      <c r="H2631" s="32"/>
      <c r="I2631" s="32"/>
      <c r="J2631" s="32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32"/>
      <c r="H2632" s="32"/>
      <c r="I2632" s="32"/>
      <c r="J2632" s="32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32"/>
      <c r="H2633" s="32"/>
      <c r="I2633" s="32"/>
      <c r="J2633" s="32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32"/>
      <c r="H2634" s="32"/>
      <c r="I2634" s="32"/>
      <c r="J2634" s="32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32"/>
      <c r="H2635" s="32"/>
      <c r="I2635" s="32"/>
      <c r="J2635" s="32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32"/>
      <c r="H2636" s="32"/>
      <c r="I2636" s="32"/>
      <c r="J2636" s="32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32"/>
      <c r="H2637" s="32"/>
      <c r="I2637" s="32"/>
      <c r="J2637" s="32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32"/>
      <c r="H2638" s="32"/>
      <c r="I2638" s="32"/>
      <c r="J2638" s="32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32"/>
      <c r="H2639" s="32"/>
      <c r="I2639" s="32"/>
      <c r="J2639" s="32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32"/>
      <c r="H2640" s="32"/>
      <c r="I2640" s="32"/>
      <c r="J2640" s="32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32"/>
      <c r="H2641" s="32"/>
      <c r="I2641" s="32"/>
      <c r="J2641" s="32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32"/>
      <c r="H2642" s="32"/>
      <c r="I2642" s="32"/>
      <c r="J2642" s="32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32"/>
      <c r="H2643" s="32"/>
      <c r="I2643" s="32"/>
      <c r="J2643" s="32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32"/>
      <c r="H2644" s="32"/>
      <c r="I2644" s="32"/>
      <c r="J2644" s="32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32"/>
      <c r="H2645" s="32"/>
      <c r="I2645" s="32"/>
      <c r="J2645" s="32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32"/>
      <c r="H2646" s="32"/>
      <c r="I2646" s="32"/>
      <c r="J2646" s="32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32"/>
      <c r="H2647" s="32"/>
      <c r="I2647" s="32"/>
      <c r="J2647" s="32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32"/>
      <c r="H2648" s="32"/>
      <c r="I2648" s="32"/>
      <c r="J2648" s="32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32"/>
      <c r="H2649" s="32"/>
      <c r="I2649" s="32"/>
      <c r="J2649" s="32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32"/>
      <c r="H2650" s="32"/>
      <c r="I2650" s="32"/>
      <c r="J2650" s="32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32"/>
      <c r="H2651" s="32"/>
      <c r="I2651" s="32"/>
      <c r="J2651" s="32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32"/>
      <c r="H2652" s="32"/>
      <c r="I2652" s="32"/>
      <c r="J2652" s="32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0</v>
      </c>
      <c r="F2653" s="46">
        <f>C2653*$F$3423</f>
        <v>0.17014730626204436</v>
      </c>
      <c r="G2653" s="9"/>
      <c r="H2653" s="9"/>
      <c r="I2653" s="9"/>
      <c r="J2653" s="46">
        <f>SUM(E2653:I2653)</f>
        <v>0.17014730626204436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32"/>
      <c r="H2654" s="32"/>
      <c r="I2654" s="32"/>
      <c r="J2654" s="32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32"/>
      <c r="H2655" s="32"/>
      <c r="I2655" s="32"/>
      <c r="J2655" s="32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32"/>
      <c r="H2656" s="32"/>
      <c r="I2656" s="32"/>
      <c r="J2656" s="32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32"/>
      <c r="H2657" s="32"/>
      <c r="I2657" s="32"/>
      <c r="J2657" s="32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32"/>
      <c r="H2658" s="32"/>
      <c r="I2658" s="32"/>
      <c r="J2658" s="32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32"/>
      <c r="H2659" s="32"/>
      <c r="I2659" s="32"/>
      <c r="J2659" s="32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32"/>
      <c r="H2660" s="32"/>
      <c r="I2660" s="32"/>
      <c r="J2660" s="32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32"/>
      <c r="H2661" s="32"/>
      <c r="I2661" s="32"/>
      <c r="J2661" s="32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32"/>
      <c r="H2662" s="32"/>
      <c r="I2662" s="32"/>
      <c r="J2662" s="32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32"/>
      <c r="H2663" s="32"/>
      <c r="I2663" s="32"/>
      <c r="J2663" s="32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32"/>
      <c r="H2664" s="32"/>
      <c r="I2664" s="32"/>
      <c r="J2664" s="32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32"/>
      <c r="H2665" s="32"/>
      <c r="I2665" s="32"/>
      <c r="J2665" s="32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32"/>
      <c r="H2666" s="32"/>
      <c r="I2666" s="32"/>
      <c r="J2666" s="32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32"/>
      <c r="H2667" s="32"/>
      <c r="I2667" s="32"/>
      <c r="J2667" s="32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32"/>
      <c r="H2668" s="32"/>
      <c r="I2668" s="32"/>
      <c r="J2668" s="32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32"/>
      <c r="H2669" s="32"/>
      <c r="I2669" s="32"/>
      <c r="J2669" s="32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32"/>
      <c r="H2670" s="32"/>
      <c r="I2670" s="32"/>
      <c r="J2670" s="32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32"/>
      <c r="H2671" s="32"/>
      <c r="I2671" s="32"/>
      <c r="J2671" s="32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32"/>
      <c r="H2672" s="32"/>
      <c r="I2672" s="32"/>
      <c r="J2672" s="32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32"/>
      <c r="H2673" s="32"/>
      <c r="I2673" s="32"/>
      <c r="J2673" s="32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32"/>
      <c r="H2674" s="32"/>
      <c r="I2674" s="32"/>
      <c r="J2674" s="32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32"/>
      <c r="H2675" s="32"/>
      <c r="I2675" s="32"/>
      <c r="J2675" s="32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32"/>
      <c r="H2676" s="32"/>
      <c r="I2676" s="32"/>
      <c r="J2676" s="32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32"/>
      <c r="H2677" s="32"/>
      <c r="I2677" s="32"/>
      <c r="J2677" s="32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32"/>
      <c r="H2678" s="32"/>
      <c r="I2678" s="32"/>
      <c r="J2678" s="32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32"/>
      <c r="H2679" s="32"/>
      <c r="I2679" s="32"/>
      <c r="J2679" s="32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32"/>
      <c r="H2680" s="32"/>
      <c r="I2680" s="32"/>
      <c r="J2680" s="32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32"/>
      <c r="H2681" s="32"/>
      <c r="I2681" s="32"/>
      <c r="J2681" s="32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32"/>
      <c r="H2682" s="32"/>
      <c r="I2682" s="32"/>
      <c r="J2682" s="32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32"/>
      <c r="H2683" s="32"/>
      <c r="I2683" s="32"/>
      <c r="J2683" s="32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32"/>
      <c r="H2684" s="32"/>
      <c r="I2684" s="32"/>
      <c r="J2684" s="32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32"/>
      <c r="H2685" s="32"/>
      <c r="I2685" s="32"/>
      <c r="J2685" s="32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32"/>
      <c r="H2686" s="32"/>
      <c r="I2686" s="32"/>
      <c r="J2686" s="32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32"/>
      <c r="H2687" s="32"/>
      <c r="I2687" s="32"/>
      <c r="J2687" s="32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32"/>
      <c r="H2688" s="32"/>
      <c r="I2688" s="32"/>
      <c r="J2688" s="32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32"/>
      <c r="H2689" s="32"/>
      <c r="I2689" s="32"/>
      <c r="J2689" s="32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32"/>
      <c r="H2690" s="32"/>
      <c r="I2690" s="32"/>
      <c r="J2690" s="32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32"/>
      <c r="H2691" s="32"/>
      <c r="I2691" s="32"/>
      <c r="J2691" s="32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32"/>
      <c r="H2692" s="32"/>
      <c r="I2692" s="32"/>
      <c r="J2692" s="32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32"/>
      <c r="H2693" s="32"/>
      <c r="I2693" s="32"/>
      <c r="J2693" s="32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32"/>
      <c r="H2694" s="32"/>
      <c r="I2694" s="32"/>
      <c r="J2694" s="32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32"/>
      <c r="H2695" s="32"/>
      <c r="I2695" s="32"/>
      <c r="J2695" s="32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32"/>
      <c r="H2696" s="32"/>
      <c r="I2696" s="32"/>
      <c r="J2696" s="32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32"/>
      <c r="H2697" s="32"/>
      <c r="I2697" s="32"/>
      <c r="J2697" s="32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32"/>
      <c r="H2698" s="32"/>
      <c r="I2698" s="32"/>
      <c r="J2698" s="32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32"/>
      <c r="H2699" s="32"/>
      <c r="I2699" s="32"/>
      <c r="J2699" s="32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32"/>
      <c r="H2700" s="32"/>
      <c r="I2700" s="32"/>
      <c r="J2700" s="32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0</v>
      </c>
      <c r="F2701" s="46">
        <f>C2701*$F$3423</f>
        <v>0.14290058352036886</v>
      </c>
      <c r="G2701" s="9"/>
      <c r="H2701" s="9"/>
      <c r="I2701" s="9"/>
      <c r="J2701" s="46">
        <f>SUM(E2701:I2701)</f>
        <v>0.14290058352036886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26"/>
      <c r="H2702" s="26"/>
      <c r="I2702" s="26"/>
      <c r="J2702" s="2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26"/>
      <c r="H2703" s="26"/>
      <c r="I2703" s="26"/>
      <c r="J2703" s="2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26"/>
      <c r="H2704" s="26"/>
      <c r="I2704" s="26"/>
      <c r="J2704" s="2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26"/>
      <c r="H2705" s="26"/>
      <c r="I2705" s="26"/>
      <c r="J2705" s="2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26"/>
      <c r="H2706" s="26"/>
      <c r="I2706" s="26"/>
      <c r="J2706" s="2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26"/>
      <c r="H2707" s="26"/>
      <c r="I2707" s="26"/>
      <c r="J2707" s="2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26"/>
      <c r="H2708" s="26"/>
      <c r="I2708" s="26"/>
      <c r="J2708" s="2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26"/>
      <c r="H2709" s="26"/>
      <c r="I2709" s="26"/>
      <c r="J2709" s="2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26"/>
      <c r="H2710" s="26"/>
      <c r="I2710" s="26"/>
      <c r="J2710" s="2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26"/>
      <c r="H2711" s="26"/>
      <c r="I2711" s="26"/>
      <c r="J2711" s="2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26"/>
      <c r="H2712" s="26"/>
      <c r="I2712" s="26"/>
      <c r="J2712" s="2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26"/>
      <c r="H2713" s="26"/>
      <c r="I2713" s="26"/>
      <c r="J2713" s="2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26"/>
      <c r="H2714" s="26"/>
      <c r="I2714" s="26"/>
      <c r="J2714" s="2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26"/>
      <c r="H2715" s="26"/>
      <c r="I2715" s="26"/>
      <c r="J2715" s="2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26"/>
      <c r="H2716" s="26"/>
      <c r="I2716" s="26"/>
      <c r="J2716" s="2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26"/>
      <c r="H2717" s="26"/>
      <c r="I2717" s="26"/>
      <c r="J2717" s="2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26"/>
      <c r="H2718" s="26"/>
      <c r="I2718" s="26"/>
      <c r="J2718" s="2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26"/>
      <c r="H2719" s="26"/>
      <c r="I2719" s="26"/>
      <c r="J2719" s="2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26"/>
      <c r="H2720" s="26"/>
      <c r="I2720" s="26"/>
      <c r="J2720" s="2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26"/>
      <c r="H2721" s="26"/>
      <c r="I2721" s="26"/>
      <c r="J2721" s="2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26"/>
      <c r="H2722" s="26"/>
      <c r="I2722" s="26"/>
      <c r="J2722" s="2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26"/>
      <c r="H2723" s="26"/>
      <c r="I2723" s="26"/>
      <c r="J2723" s="2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26"/>
      <c r="H2724" s="26"/>
      <c r="I2724" s="26"/>
      <c r="J2724" s="2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26"/>
      <c r="H2725" s="26"/>
      <c r="I2725" s="26"/>
      <c r="J2725" s="2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26"/>
      <c r="H2726" s="26"/>
      <c r="I2726" s="26"/>
      <c r="J2726" s="2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26"/>
      <c r="H2727" s="26"/>
      <c r="I2727" s="26"/>
      <c r="J2727" s="2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26"/>
      <c r="H2728" s="26"/>
      <c r="I2728" s="26"/>
      <c r="J2728" s="2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26"/>
      <c r="H2729" s="26"/>
      <c r="I2729" s="26"/>
      <c r="J2729" s="2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26"/>
      <c r="H2730" s="26"/>
      <c r="I2730" s="26"/>
      <c r="J2730" s="2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26"/>
      <c r="H2731" s="26"/>
      <c r="I2731" s="26"/>
      <c r="J2731" s="2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26"/>
      <c r="H2732" s="26"/>
      <c r="I2732" s="26"/>
      <c r="J2732" s="2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26"/>
      <c r="H2733" s="26"/>
      <c r="I2733" s="26"/>
      <c r="J2733" s="2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26"/>
      <c r="H2734" s="26"/>
      <c r="I2734" s="26"/>
      <c r="J2734" s="2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26"/>
      <c r="H2735" s="26"/>
      <c r="I2735" s="26"/>
      <c r="J2735" s="2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26"/>
      <c r="H2736" s="26"/>
      <c r="I2736" s="26"/>
      <c r="J2736" s="2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26"/>
      <c r="H2737" s="26"/>
      <c r="I2737" s="26"/>
      <c r="J2737" s="2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26"/>
      <c r="H2738" s="26"/>
      <c r="I2738" s="26"/>
      <c r="J2738" s="2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26"/>
      <c r="H2739" s="26"/>
      <c r="I2739" s="26"/>
      <c r="J2739" s="2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26"/>
      <c r="H2740" s="26"/>
      <c r="I2740" s="26"/>
      <c r="J2740" s="2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26"/>
      <c r="H2741" s="26"/>
      <c r="I2741" s="26"/>
      <c r="J2741" s="2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26"/>
      <c r="H2742" s="26"/>
      <c r="I2742" s="26"/>
      <c r="J2742" s="2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26"/>
      <c r="H2743" s="26"/>
      <c r="I2743" s="26"/>
      <c r="J2743" s="2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26"/>
      <c r="H2744" s="26"/>
      <c r="I2744" s="26"/>
      <c r="J2744" s="2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26"/>
      <c r="H2745" s="26"/>
      <c r="I2745" s="26"/>
      <c r="J2745" s="2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26"/>
      <c r="H2746" s="26"/>
      <c r="I2746" s="26"/>
      <c r="J2746" s="2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26"/>
      <c r="H2747" s="26"/>
      <c r="I2747" s="26"/>
      <c r="J2747" s="2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26"/>
      <c r="H2748" s="26"/>
      <c r="I2748" s="26"/>
      <c r="J2748" s="2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</v>
      </c>
      <c r="F2749" s="45">
        <f>(C2750+C2798+C2846+C2894+C2942+C2990+C3038+C3086+C3134+C3182+C3230)*$F$3423</f>
        <v>1.762007454576979</v>
      </c>
      <c r="G2749" s="25">
        <f>(C2750+C2798+C2846+C2894+C2942+C2990+C3038+C3086+C3134+C3182+C3230)*$G$3423</f>
        <v>0</v>
      </c>
      <c r="H2749" s="25">
        <f>(C2750+C2798+C2846+C2894+C2942+C2990+C3038+C3086+C3134+C3182+C3230)*$H$3423</f>
        <v>0</v>
      </c>
      <c r="I2749" s="25">
        <f>(C2750+C2798+C2846+C2894+C2942+C2990+C3038+C3086+C3134+C3182+C3230)*$I$3423</f>
        <v>0</v>
      </c>
      <c r="J2749" s="25">
        <f>(C2750+C2798+C2846+C2894+C2942+C2990+C3038+C3086+C3134+C3182+C3230)*$J$3423</f>
        <v>1.762007454576979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0</v>
      </c>
      <c r="F2750" s="46">
        <f>C2750*$F$3423</f>
        <v>5.4585388583969441E-2</v>
      </c>
      <c r="G2750" s="9"/>
      <c r="H2750" s="9"/>
      <c r="I2750" s="9"/>
      <c r="J2750" s="46">
        <f>SUM(E2750:I2750)</f>
        <v>5.4585388583969441E-2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32"/>
      <c r="H2751" s="32"/>
      <c r="I2751" s="32"/>
      <c r="J2751" s="32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32"/>
      <c r="H2752" s="32"/>
      <c r="I2752" s="32"/>
      <c r="J2752" s="32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32"/>
      <c r="H2753" s="32"/>
      <c r="I2753" s="32"/>
      <c r="J2753" s="32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32"/>
      <c r="H2754" s="32"/>
      <c r="I2754" s="32"/>
      <c r="J2754" s="32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32"/>
      <c r="H2755" s="32"/>
      <c r="I2755" s="32"/>
      <c r="J2755" s="32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32"/>
      <c r="H2756" s="32"/>
      <c r="I2756" s="32"/>
      <c r="J2756" s="32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32"/>
      <c r="H2757" s="32"/>
      <c r="I2757" s="32"/>
      <c r="J2757" s="32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32"/>
      <c r="H2758" s="32"/>
      <c r="I2758" s="32"/>
      <c r="J2758" s="32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32"/>
      <c r="H2759" s="32"/>
      <c r="I2759" s="32"/>
      <c r="J2759" s="32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32"/>
      <c r="H2760" s="32"/>
      <c r="I2760" s="32"/>
      <c r="J2760" s="32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32"/>
      <c r="H2761" s="32"/>
      <c r="I2761" s="32"/>
      <c r="J2761" s="32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32"/>
      <c r="H2762" s="32"/>
      <c r="I2762" s="32"/>
      <c r="J2762" s="32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32"/>
      <c r="H2763" s="32"/>
      <c r="I2763" s="32"/>
      <c r="J2763" s="32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32"/>
      <c r="H2764" s="32"/>
      <c r="I2764" s="32"/>
      <c r="J2764" s="32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32"/>
      <c r="H2765" s="32"/>
      <c r="I2765" s="32"/>
      <c r="J2765" s="32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32"/>
      <c r="H2766" s="32"/>
      <c r="I2766" s="32"/>
      <c r="J2766" s="32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32"/>
      <c r="H2767" s="32"/>
      <c r="I2767" s="32"/>
      <c r="J2767" s="32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32"/>
      <c r="H2768" s="32"/>
      <c r="I2768" s="32"/>
      <c r="J2768" s="32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32"/>
      <c r="H2769" s="32"/>
      <c r="I2769" s="32"/>
      <c r="J2769" s="32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32"/>
      <c r="H2770" s="32"/>
      <c r="I2770" s="32"/>
      <c r="J2770" s="32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32"/>
      <c r="H2771" s="32"/>
      <c r="I2771" s="32"/>
      <c r="J2771" s="32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32"/>
      <c r="H2772" s="32"/>
      <c r="I2772" s="32"/>
      <c r="J2772" s="32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32"/>
      <c r="H2773" s="32"/>
      <c r="I2773" s="32"/>
      <c r="J2773" s="32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32"/>
      <c r="H2774" s="32"/>
      <c r="I2774" s="32"/>
      <c r="J2774" s="32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32"/>
      <c r="H2775" s="32"/>
      <c r="I2775" s="32"/>
      <c r="J2775" s="32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32"/>
      <c r="H2776" s="32"/>
      <c r="I2776" s="32"/>
      <c r="J2776" s="32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32"/>
      <c r="H2777" s="32"/>
      <c r="I2777" s="32"/>
      <c r="J2777" s="32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32"/>
      <c r="H2778" s="32"/>
      <c r="I2778" s="32"/>
      <c r="J2778" s="32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32"/>
      <c r="H2779" s="32"/>
      <c r="I2779" s="32"/>
      <c r="J2779" s="32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32"/>
      <c r="H2780" s="32"/>
      <c r="I2780" s="32"/>
      <c r="J2780" s="32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32"/>
      <c r="H2781" s="32"/>
      <c r="I2781" s="32"/>
      <c r="J2781" s="32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32"/>
      <c r="H2782" s="32"/>
      <c r="I2782" s="32"/>
      <c r="J2782" s="32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32"/>
      <c r="H2783" s="32"/>
      <c r="I2783" s="32"/>
      <c r="J2783" s="32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32"/>
      <c r="H2784" s="32"/>
      <c r="I2784" s="32"/>
      <c r="J2784" s="32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32"/>
      <c r="H2785" s="32"/>
      <c r="I2785" s="32"/>
      <c r="J2785" s="32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32"/>
      <c r="H2786" s="32"/>
      <c r="I2786" s="32"/>
      <c r="J2786" s="32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32"/>
      <c r="H2787" s="32"/>
      <c r="I2787" s="32"/>
      <c r="J2787" s="32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32"/>
      <c r="H2788" s="32"/>
      <c r="I2788" s="32"/>
      <c r="J2788" s="32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32"/>
      <c r="H2789" s="32"/>
      <c r="I2789" s="32"/>
      <c r="J2789" s="32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32"/>
      <c r="H2790" s="32"/>
      <c r="I2790" s="32"/>
      <c r="J2790" s="32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32"/>
      <c r="H2791" s="32"/>
      <c r="I2791" s="32"/>
      <c r="J2791" s="32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32"/>
      <c r="H2792" s="32"/>
      <c r="I2792" s="32"/>
      <c r="J2792" s="32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32"/>
      <c r="H2793" s="32"/>
      <c r="I2793" s="32"/>
      <c r="J2793" s="32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32"/>
      <c r="H2794" s="32"/>
      <c r="I2794" s="32"/>
      <c r="J2794" s="32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32"/>
      <c r="H2795" s="32"/>
      <c r="I2795" s="32"/>
      <c r="J2795" s="32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32"/>
      <c r="H2796" s="32"/>
      <c r="I2796" s="32"/>
      <c r="J2796" s="32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32"/>
      <c r="H2797" s="32"/>
      <c r="I2797" s="32"/>
      <c r="J2797" s="32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</v>
      </c>
      <c r="F2798" s="46">
        <f>C2798*$F$3423</f>
        <v>0.33140684917361696</v>
      </c>
      <c r="G2798" s="9"/>
      <c r="H2798" s="9"/>
      <c r="I2798" s="9"/>
      <c r="J2798" s="46">
        <f>SUM(E2798:I2798)</f>
        <v>0.33140684917361696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32"/>
      <c r="H2799" s="32"/>
      <c r="I2799" s="32"/>
      <c r="J2799" s="32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32"/>
      <c r="H2800" s="32"/>
      <c r="I2800" s="32"/>
      <c r="J2800" s="32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32"/>
      <c r="H2801" s="32"/>
      <c r="I2801" s="32"/>
      <c r="J2801" s="32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32"/>
      <c r="H2802" s="32"/>
      <c r="I2802" s="32"/>
      <c r="J2802" s="32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32"/>
      <c r="H2803" s="32"/>
      <c r="I2803" s="32"/>
      <c r="J2803" s="32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32"/>
      <c r="H2804" s="32"/>
      <c r="I2804" s="32"/>
      <c r="J2804" s="32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32"/>
      <c r="H2805" s="32"/>
      <c r="I2805" s="32"/>
      <c r="J2805" s="32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32"/>
      <c r="H2806" s="32"/>
      <c r="I2806" s="32"/>
      <c r="J2806" s="32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32"/>
      <c r="H2807" s="32"/>
      <c r="I2807" s="32"/>
      <c r="J2807" s="32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32"/>
      <c r="H2808" s="32"/>
      <c r="I2808" s="32"/>
      <c r="J2808" s="32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32"/>
      <c r="H2809" s="32"/>
      <c r="I2809" s="32"/>
      <c r="J2809" s="32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32"/>
      <c r="H2810" s="32"/>
      <c r="I2810" s="32"/>
      <c r="J2810" s="32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32"/>
      <c r="H2811" s="32"/>
      <c r="I2811" s="32"/>
      <c r="J2811" s="32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32"/>
      <c r="H2812" s="32"/>
      <c r="I2812" s="32"/>
      <c r="J2812" s="32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32"/>
      <c r="H2813" s="32"/>
      <c r="I2813" s="32"/>
      <c r="J2813" s="32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32"/>
      <c r="H2814" s="32"/>
      <c r="I2814" s="32"/>
      <c r="J2814" s="32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32"/>
      <c r="H2815" s="32"/>
      <c r="I2815" s="32"/>
      <c r="J2815" s="32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32"/>
      <c r="H2816" s="32"/>
      <c r="I2816" s="32"/>
      <c r="J2816" s="32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32"/>
      <c r="H2817" s="32"/>
      <c r="I2817" s="32"/>
      <c r="J2817" s="32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32"/>
      <c r="H2818" s="32"/>
      <c r="I2818" s="32"/>
      <c r="J2818" s="32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32"/>
      <c r="H2819" s="32"/>
      <c r="I2819" s="32"/>
      <c r="J2819" s="32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32"/>
      <c r="H2820" s="32"/>
      <c r="I2820" s="32"/>
      <c r="J2820" s="32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32"/>
      <c r="H2821" s="32"/>
      <c r="I2821" s="32"/>
      <c r="J2821" s="32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32"/>
      <c r="H2822" s="32"/>
      <c r="I2822" s="32"/>
      <c r="J2822" s="32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32"/>
      <c r="H2823" s="32"/>
      <c r="I2823" s="32"/>
      <c r="J2823" s="32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32"/>
      <c r="H2824" s="32"/>
      <c r="I2824" s="32"/>
      <c r="J2824" s="32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32"/>
      <c r="H2825" s="32"/>
      <c r="I2825" s="32"/>
      <c r="J2825" s="32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32"/>
      <c r="H2826" s="32"/>
      <c r="I2826" s="32"/>
      <c r="J2826" s="32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32"/>
      <c r="H2827" s="32"/>
      <c r="I2827" s="32"/>
      <c r="J2827" s="32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32"/>
      <c r="H2828" s="32"/>
      <c r="I2828" s="32"/>
      <c r="J2828" s="32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32"/>
      <c r="H2829" s="32"/>
      <c r="I2829" s="32"/>
      <c r="J2829" s="32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32"/>
      <c r="H2830" s="32"/>
      <c r="I2830" s="32"/>
      <c r="J2830" s="32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32"/>
      <c r="H2831" s="32"/>
      <c r="I2831" s="32"/>
      <c r="J2831" s="32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32"/>
      <c r="H2832" s="32"/>
      <c r="I2832" s="32"/>
      <c r="J2832" s="32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32"/>
      <c r="H2833" s="32"/>
      <c r="I2833" s="32"/>
      <c r="J2833" s="32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32"/>
      <c r="H2834" s="32"/>
      <c r="I2834" s="32"/>
      <c r="J2834" s="32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32"/>
      <c r="H2835" s="32"/>
      <c r="I2835" s="32"/>
      <c r="J2835" s="32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32"/>
      <c r="H2836" s="32"/>
      <c r="I2836" s="32"/>
      <c r="J2836" s="32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32"/>
      <c r="H2837" s="32"/>
      <c r="I2837" s="32"/>
      <c r="J2837" s="32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32"/>
      <c r="H2838" s="32"/>
      <c r="I2838" s="32"/>
      <c r="J2838" s="32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32"/>
      <c r="H2839" s="32"/>
      <c r="I2839" s="32"/>
      <c r="J2839" s="32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32"/>
      <c r="H2840" s="32"/>
      <c r="I2840" s="32"/>
      <c r="J2840" s="32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32"/>
      <c r="H2841" s="32"/>
      <c r="I2841" s="32"/>
      <c r="J2841" s="32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32"/>
      <c r="H2842" s="32"/>
      <c r="I2842" s="32"/>
      <c r="J2842" s="32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32"/>
      <c r="H2843" s="32"/>
      <c r="I2843" s="32"/>
      <c r="J2843" s="32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32"/>
      <c r="H2844" s="32"/>
      <c r="I2844" s="32"/>
      <c r="J2844" s="32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32"/>
      <c r="H2845" s="32"/>
      <c r="I2845" s="32"/>
      <c r="J2845" s="32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0</v>
      </c>
      <c r="F2846" s="46">
        <f>C2846*$F$3423</f>
        <v>8.3330300431628729E-2</v>
      </c>
      <c r="G2846" s="9"/>
      <c r="H2846" s="9"/>
      <c r="I2846" s="9"/>
      <c r="J2846" s="46">
        <f>SUM(E2846:I2846)</f>
        <v>8.3330300431628729E-2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32"/>
      <c r="H2847" s="32"/>
      <c r="I2847" s="32"/>
      <c r="J2847" s="32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32"/>
      <c r="H2848" s="32"/>
      <c r="I2848" s="32"/>
      <c r="J2848" s="32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32"/>
      <c r="H2849" s="32"/>
      <c r="I2849" s="32"/>
      <c r="J2849" s="32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32"/>
      <c r="H2850" s="32"/>
      <c r="I2850" s="32"/>
      <c r="J2850" s="32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32"/>
      <c r="H2851" s="32"/>
      <c r="I2851" s="32"/>
      <c r="J2851" s="32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32"/>
      <c r="H2852" s="32"/>
      <c r="I2852" s="32"/>
      <c r="J2852" s="32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32"/>
      <c r="H2853" s="32"/>
      <c r="I2853" s="32"/>
      <c r="J2853" s="32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32"/>
      <c r="H2854" s="32"/>
      <c r="I2854" s="32"/>
      <c r="J2854" s="32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32"/>
      <c r="H2855" s="32"/>
      <c r="I2855" s="32"/>
      <c r="J2855" s="32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32"/>
      <c r="H2856" s="32"/>
      <c r="I2856" s="32"/>
      <c r="J2856" s="32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32"/>
      <c r="H2857" s="32"/>
      <c r="I2857" s="32"/>
      <c r="J2857" s="32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32"/>
      <c r="H2858" s="32"/>
      <c r="I2858" s="32"/>
      <c r="J2858" s="32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32"/>
      <c r="H2859" s="32"/>
      <c r="I2859" s="32"/>
      <c r="J2859" s="32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32"/>
      <c r="H2860" s="32"/>
      <c r="I2860" s="32"/>
      <c r="J2860" s="32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32"/>
      <c r="H2861" s="32"/>
      <c r="I2861" s="32"/>
      <c r="J2861" s="32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32"/>
      <c r="H2862" s="32"/>
      <c r="I2862" s="32"/>
      <c r="J2862" s="32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32"/>
      <c r="H2863" s="32"/>
      <c r="I2863" s="32"/>
      <c r="J2863" s="32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32"/>
      <c r="H2864" s="32"/>
      <c r="I2864" s="32"/>
      <c r="J2864" s="32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32"/>
      <c r="H2865" s="32"/>
      <c r="I2865" s="32"/>
      <c r="J2865" s="32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32"/>
      <c r="H2866" s="32"/>
      <c r="I2866" s="32"/>
      <c r="J2866" s="32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32"/>
      <c r="H2867" s="32"/>
      <c r="I2867" s="32"/>
      <c r="J2867" s="32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32"/>
      <c r="H2868" s="32"/>
      <c r="I2868" s="32"/>
      <c r="J2868" s="32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32"/>
      <c r="H2869" s="32"/>
      <c r="I2869" s="32"/>
      <c r="J2869" s="32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32"/>
      <c r="H2870" s="32"/>
      <c r="I2870" s="32"/>
      <c r="J2870" s="32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32"/>
      <c r="H2871" s="32"/>
      <c r="I2871" s="32"/>
      <c r="J2871" s="32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32"/>
      <c r="H2872" s="32"/>
      <c r="I2872" s="32"/>
      <c r="J2872" s="32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32"/>
      <c r="H2873" s="32"/>
      <c r="I2873" s="32"/>
      <c r="J2873" s="32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32"/>
      <c r="H2874" s="32"/>
      <c r="I2874" s="32"/>
      <c r="J2874" s="32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32"/>
      <c r="H2875" s="32"/>
      <c r="I2875" s="32"/>
      <c r="J2875" s="32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32"/>
      <c r="H2876" s="32"/>
      <c r="I2876" s="32"/>
      <c r="J2876" s="32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32"/>
      <c r="H2877" s="32"/>
      <c r="I2877" s="32"/>
      <c r="J2877" s="32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32"/>
      <c r="H2878" s="32"/>
      <c r="I2878" s="32"/>
      <c r="J2878" s="32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32"/>
      <c r="H2879" s="32"/>
      <c r="I2879" s="32"/>
      <c r="J2879" s="32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32"/>
      <c r="H2880" s="32"/>
      <c r="I2880" s="32"/>
      <c r="J2880" s="32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32"/>
      <c r="H2881" s="32"/>
      <c r="I2881" s="32"/>
      <c r="J2881" s="32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32"/>
      <c r="H2882" s="32"/>
      <c r="I2882" s="32"/>
      <c r="J2882" s="32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32"/>
      <c r="H2883" s="32"/>
      <c r="I2883" s="32"/>
      <c r="J2883" s="32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32"/>
      <c r="H2884" s="32"/>
      <c r="I2884" s="32"/>
      <c r="J2884" s="32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32"/>
      <c r="H2885" s="32"/>
      <c r="I2885" s="32"/>
      <c r="J2885" s="32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32"/>
      <c r="H2886" s="32"/>
      <c r="I2886" s="32"/>
      <c r="J2886" s="32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32"/>
      <c r="H2887" s="32"/>
      <c r="I2887" s="32"/>
      <c r="J2887" s="32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32"/>
      <c r="H2888" s="32"/>
      <c r="I2888" s="32"/>
      <c r="J2888" s="32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32"/>
      <c r="H2889" s="32"/>
      <c r="I2889" s="32"/>
      <c r="J2889" s="32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32"/>
      <c r="H2890" s="32"/>
      <c r="I2890" s="32"/>
      <c r="J2890" s="32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32"/>
      <c r="H2891" s="32"/>
      <c r="I2891" s="32"/>
      <c r="J2891" s="32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32"/>
      <c r="H2892" s="32"/>
      <c r="I2892" s="32"/>
      <c r="J2892" s="32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32"/>
      <c r="H2893" s="32"/>
      <c r="I2893" s="32"/>
      <c r="J2893" s="32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0</v>
      </c>
      <c r="F2894" s="46">
        <f>C2894*$F$3423</f>
        <v>4.0690131549813463E-2</v>
      </c>
      <c r="G2894" s="9"/>
      <c r="H2894" s="9"/>
      <c r="I2894" s="9"/>
      <c r="J2894" s="46">
        <f>SUM(E2894:I2894)</f>
        <v>4.0690131549813463E-2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32"/>
      <c r="H2895" s="32"/>
      <c r="I2895" s="32"/>
      <c r="J2895" s="32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32"/>
      <c r="H2896" s="32"/>
      <c r="I2896" s="32"/>
      <c r="J2896" s="32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32"/>
      <c r="H2897" s="32"/>
      <c r="I2897" s="32"/>
      <c r="J2897" s="32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32"/>
      <c r="H2898" s="32"/>
      <c r="I2898" s="32"/>
      <c r="J2898" s="32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32"/>
      <c r="H2899" s="32"/>
      <c r="I2899" s="32"/>
      <c r="J2899" s="32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32"/>
      <c r="H2900" s="32"/>
      <c r="I2900" s="32"/>
      <c r="J2900" s="32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32"/>
      <c r="H2901" s="32"/>
      <c r="I2901" s="32"/>
      <c r="J2901" s="32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32"/>
      <c r="H2902" s="32"/>
      <c r="I2902" s="32"/>
      <c r="J2902" s="32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32"/>
      <c r="H2903" s="32"/>
      <c r="I2903" s="32"/>
      <c r="J2903" s="32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32"/>
      <c r="H2904" s="32"/>
      <c r="I2904" s="32"/>
      <c r="J2904" s="32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32"/>
      <c r="H2905" s="32"/>
      <c r="I2905" s="32"/>
      <c r="J2905" s="32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32"/>
      <c r="H2906" s="32"/>
      <c r="I2906" s="32"/>
      <c r="J2906" s="32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32"/>
      <c r="H2907" s="32"/>
      <c r="I2907" s="32"/>
      <c r="J2907" s="32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32"/>
      <c r="H2908" s="32"/>
      <c r="I2908" s="32"/>
      <c r="J2908" s="32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32"/>
      <c r="H2909" s="32"/>
      <c r="I2909" s="32"/>
      <c r="J2909" s="32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32"/>
      <c r="H2910" s="32"/>
      <c r="I2910" s="32"/>
      <c r="J2910" s="32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32"/>
      <c r="H2911" s="32"/>
      <c r="I2911" s="32"/>
      <c r="J2911" s="32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32"/>
      <c r="H2912" s="32"/>
      <c r="I2912" s="32"/>
      <c r="J2912" s="32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32"/>
      <c r="H2913" s="32"/>
      <c r="I2913" s="32"/>
      <c r="J2913" s="32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32"/>
      <c r="H2914" s="32"/>
      <c r="I2914" s="32"/>
      <c r="J2914" s="32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32"/>
      <c r="H2915" s="32"/>
      <c r="I2915" s="32"/>
      <c r="J2915" s="32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32"/>
      <c r="H2916" s="32"/>
      <c r="I2916" s="32"/>
      <c r="J2916" s="32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32"/>
      <c r="H2917" s="32"/>
      <c r="I2917" s="32"/>
      <c r="J2917" s="32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32"/>
      <c r="H2918" s="32"/>
      <c r="I2918" s="32"/>
      <c r="J2918" s="32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32"/>
      <c r="H2919" s="32"/>
      <c r="I2919" s="32"/>
      <c r="J2919" s="32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32"/>
      <c r="H2920" s="32"/>
      <c r="I2920" s="32"/>
      <c r="J2920" s="32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32"/>
      <c r="H2921" s="32"/>
      <c r="I2921" s="32"/>
      <c r="J2921" s="32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32"/>
      <c r="H2922" s="32"/>
      <c r="I2922" s="32"/>
      <c r="J2922" s="32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32"/>
      <c r="H2923" s="32"/>
      <c r="I2923" s="32"/>
      <c r="J2923" s="32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32"/>
      <c r="H2924" s="32"/>
      <c r="I2924" s="32"/>
      <c r="J2924" s="32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32"/>
      <c r="H2925" s="32"/>
      <c r="I2925" s="32"/>
      <c r="J2925" s="32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32"/>
      <c r="H2926" s="32"/>
      <c r="I2926" s="32"/>
      <c r="J2926" s="32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32"/>
      <c r="H2927" s="32"/>
      <c r="I2927" s="32"/>
      <c r="J2927" s="32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32"/>
      <c r="H2928" s="32"/>
      <c r="I2928" s="32"/>
      <c r="J2928" s="32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32"/>
      <c r="H2929" s="32"/>
      <c r="I2929" s="32"/>
      <c r="J2929" s="32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32"/>
      <c r="H2930" s="32"/>
      <c r="I2930" s="32"/>
      <c r="J2930" s="32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32"/>
      <c r="H2931" s="32"/>
      <c r="I2931" s="32"/>
      <c r="J2931" s="32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32"/>
      <c r="H2932" s="32"/>
      <c r="I2932" s="32"/>
      <c r="J2932" s="32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32"/>
      <c r="H2933" s="32"/>
      <c r="I2933" s="32"/>
      <c r="J2933" s="32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32"/>
      <c r="H2934" s="32"/>
      <c r="I2934" s="32"/>
      <c r="J2934" s="32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32"/>
      <c r="H2935" s="32"/>
      <c r="I2935" s="32"/>
      <c r="J2935" s="32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32"/>
      <c r="H2936" s="32"/>
      <c r="I2936" s="32"/>
      <c r="J2936" s="32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32"/>
      <c r="H2937" s="32"/>
      <c r="I2937" s="32"/>
      <c r="J2937" s="32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32"/>
      <c r="H2938" s="32"/>
      <c r="I2938" s="32"/>
      <c r="J2938" s="32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32"/>
      <c r="H2939" s="32"/>
      <c r="I2939" s="32"/>
      <c r="J2939" s="32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32"/>
      <c r="H2940" s="32"/>
      <c r="I2940" s="32"/>
      <c r="J2940" s="32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32"/>
      <c r="H2941" s="32"/>
      <c r="I2941" s="32"/>
      <c r="J2941" s="32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</v>
      </c>
      <c r="F2942" s="46">
        <f>C2942*$F$3423</f>
        <v>0.28844356309541119</v>
      </c>
      <c r="G2942" s="9"/>
      <c r="H2942" s="9"/>
      <c r="I2942" s="9"/>
      <c r="J2942" s="46">
        <f>SUM(E2942:I2942)</f>
        <v>0.28844356309541119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32"/>
      <c r="H2943" s="32"/>
      <c r="I2943" s="32"/>
      <c r="J2943" s="32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32"/>
      <c r="H2944" s="32"/>
      <c r="I2944" s="32"/>
      <c r="J2944" s="32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32"/>
      <c r="H2945" s="32"/>
      <c r="I2945" s="32"/>
      <c r="J2945" s="32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32"/>
      <c r="H2946" s="32"/>
      <c r="I2946" s="32"/>
      <c r="J2946" s="32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32"/>
      <c r="H2947" s="32"/>
      <c r="I2947" s="32"/>
      <c r="J2947" s="32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32"/>
      <c r="H2948" s="32"/>
      <c r="I2948" s="32"/>
      <c r="J2948" s="32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32"/>
      <c r="H2949" s="32"/>
      <c r="I2949" s="32"/>
      <c r="J2949" s="32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32"/>
      <c r="H2950" s="32"/>
      <c r="I2950" s="32"/>
      <c r="J2950" s="32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32"/>
      <c r="H2951" s="32"/>
      <c r="I2951" s="32"/>
      <c r="J2951" s="32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32"/>
      <c r="H2952" s="32"/>
      <c r="I2952" s="32"/>
      <c r="J2952" s="32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32"/>
      <c r="H2953" s="32"/>
      <c r="I2953" s="32"/>
      <c r="J2953" s="32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32"/>
      <c r="H2954" s="32"/>
      <c r="I2954" s="32"/>
      <c r="J2954" s="32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32"/>
      <c r="H2955" s="32"/>
      <c r="I2955" s="32"/>
      <c r="J2955" s="32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32"/>
      <c r="H2956" s="32"/>
      <c r="I2956" s="32"/>
      <c r="J2956" s="32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32"/>
      <c r="H2957" s="32"/>
      <c r="I2957" s="32"/>
      <c r="J2957" s="32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32"/>
      <c r="H2958" s="32"/>
      <c r="I2958" s="32"/>
      <c r="J2958" s="32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32"/>
      <c r="H2959" s="32"/>
      <c r="I2959" s="32"/>
      <c r="J2959" s="32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32"/>
      <c r="H2960" s="32"/>
      <c r="I2960" s="32"/>
      <c r="J2960" s="32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32"/>
      <c r="H2961" s="32"/>
      <c r="I2961" s="32"/>
      <c r="J2961" s="32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32"/>
      <c r="H2962" s="32"/>
      <c r="I2962" s="32"/>
      <c r="J2962" s="32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32"/>
      <c r="H2963" s="32"/>
      <c r="I2963" s="32"/>
      <c r="J2963" s="32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32"/>
      <c r="H2964" s="32"/>
      <c r="I2964" s="32"/>
      <c r="J2964" s="32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32"/>
      <c r="H2965" s="32"/>
      <c r="I2965" s="32"/>
      <c r="J2965" s="32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32"/>
      <c r="H2966" s="32"/>
      <c r="I2966" s="32"/>
      <c r="J2966" s="32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32"/>
      <c r="H2967" s="32"/>
      <c r="I2967" s="32"/>
      <c r="J2967" s="32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32"/>
      <c r="H2968" s="32"/>
      <c r="I2968" s="32"/>
      <c r="J2968" s="32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32"/>
      <c r="H2969" s="32"/>
      <c r="I2969" s="32"/>
      <c r="J2969" s="32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32"/>
      <c r="H2970" s="32"/>
      <c r="I2970" s="32"/>
      <c r="J2970" s="32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32"/>
      <c r="H2971" s="32"/>
      <c r="I2971" s="32"/>
      <c r="J2971" s="32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32"/>
      <c r="H2972" s="32"/>
      <c r="I2972" s="32"/>
      <c r="J2972" s="32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32"/>
      <c r="H2973" s="32"/>
      <c r="I2973" s="32"/>
      <c r="J2973" s="32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32"/>
      <c r="H2974" s="32"/>
      <c r="I2974" s="32"/>
      <c r="J2974" s="32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32"/>
      <c r="H2975" s="32"/>
      <c r="I2975" s="32"/>
      <c r="J2975" s="32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32"/>
      <c r="H2976" s="32"/>
      <c r="I2976" s="32"/>
      <c r="J2976" s="32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32"/>
      <c r="H2977" s="32"/>
      <c r="I2977" s="32"/>
      <c r="J2977" s="32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32"/>
      <c r="H2978" s="32"/>
      <c r="I2978" s="32"/>
      <c r="J2978" s="32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32"/>
      <c r="H2979" s="32"/>
      <c r="I2979" s="32"/>
      <c r="J2979" s="32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32"/>
      <c r="H2980" s="32"/>
      <c r="I2980" s="32"/>
      <c r="J2980" s="32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32"/>
      <c r="H2981" s="32"/>
      <c r="I2981" s="32"/>
      <c r="J2981" s="32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32"/>
      <c r="H2982" s="32"/>
      <c r="I2982" s="32"/>
      <c r="J2982" s="32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32"/>
      <c r="H2983" s="32"/>
      <c r="I2983" s="32"/>
      <c r="J2983" s="32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32"/>
      <c r="H2984" s="32"/>
      <c r="I2984" s="32"/>
      <c r="J2984" s="32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32"/>
      <c r="H2985" s="32"/>
      <c r="I2985" s="32"/>
      <c r="J2985" s="32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32"/>
      <c r="H2986" s="32"/>
      <c r="I2986" s="32"/>
      <c r="J2986" s="32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32"/>
      <c r="H2987" s="32"/>
      <c r="I2987" s="32"/>
      <c r="J2987" s="32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32"/>
      <c r="H2988" s="32"/>
      <c r="I2988" s="32"/>
      <c r="J2988" s="32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32"/>
      <c r="H2989" s="32"/>
      <c r="I2989" s="32"/>
      <c r="J2989" s="32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0</v>
      </c>
      <c r="F2990" s="46">
        <f>C2990*$F$3423</f>
        <v>0.21608189204534486</v>
      </c>
      <c r="G2990" s="9"/>
      <c r="H2990" s="9"/>
      <c r="I2990" s="9"/>
      <c r="J2990" s="46">
        <f>SUM(E2990:I2990)</f>
        <v>0.21608189204534486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32"/>
      <c r="H2991" s="32"/>
      <c r="I2991" s="32"/>
      <c r="J2991" s="32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32"/>
      <c r="H2992" s="32"/>
      <c r="I2992" s="32"/>
      <c r="J2992" s="32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32"/>
      <c r="H2993" s="32"/>
      <c r="I2993" s="32"/>
      <c r="J2993" s="32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32"/>
      <c r="H2994" s="32"/>
      <c r="I2994" s="32"/>
      <c r="J2994" s="32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32"/>
      <c r="H2995" s="32"/>
      <c r="I2995" s="32"/>
      <c r="J2995" s="32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32"/>
      <c r="H2996" s="32"/>
      <c r="I2996" s="32"/>
      <c r="J2996" s="32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32"/>
      <c r="H2997" s="32"/>
      <c r="I2997" s="32"/>
      <c r="J2997" s="32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32"/>
      <c r="H2998" s="32"/>
      <c r="I2998" s="32"/>
      <c r="J2998" s="32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32"/>
      <c r="H2999" s="32"/>
      <c r="I2999" s="32"/>
      <c r="J2999" s="32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32"/>
      <c r="H3000" s="32"/>
      <c r="I3000" s="32"/>
      <c r="J3000" s="32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32"/>
      <c r="H3001" s="32"/>
      <c r="I3001" s="32"/>
      <c r="J3001" s="32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32"/>
      <c r="H3002" s="32"/>
      <c r="I3002" s="32"/>
      <c r="J3002" s="32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32"/>
      <c r="H3003" s="32"/>
      <c r="I3003" s="32"/>
      <c r="J3003" s="32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32"/>
      <c r="H3004" s="32"/>
      <c r="I3004" s="32"/>
      <c r="J3004" s="32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32"/>
      <c r="H3005" s="32"/>
      <c r="I3005" s="32"/>
      <c r="J3005" s="32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32"/>
      <c r="H3006" s="32"/>
      <c r="I3006" s="32"/>
      <c r="J3006" s="32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32"/>
      <c r="H3007" s="32"/>
      <c r="I3007" s="32"/>
      <c r="J3007" s="32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32"/>
      <c r="H3008" s="32"/>
      <c r="I3008" s="32"/>
      <c r="J3008" s="32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32"/>
      <c r="H3009" s="32"/>
      <c r="I3009" s="32"/>
      <c r="J3009" s="32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32"/>
      <c r="H3010" s="32"/>
      <c r="I3010" s="32"/>
      <c r="J3010" s="32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32"/>
      <c r="H3011" s="32"/>
      <c r="I3011" s="32"/>
      <c r="J3011" s="32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32"/>
      <c r="H3012" s="32"/>
      <c r="I3012" s="32"/>
      <c r="J3012" s="32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32"/>
      <c r="H3013" s="32"/>
      <c r="I3013" s="32"/>
      <c r="J3013" s="32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32"/>
      <c r="H3014" s="32"/>
      <c r="I3014" s="32"/>
      <c r="J3014" s="32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32"/>
      <c r="H3015" s="32"/>
      <c r="I3015" s="32"/>
      <c r="J3015" s="32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32"/>
      <c r="H3016" s="32"/>
      <c r="I3016" s="32"/>
      <c r="J3016" s="32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32"/>
      <c r="H3017" s="32"/>
      <c r="I3017" s="32"/>
      <c r="J3017" s="32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32"/>
      <c r="H3018" s="32"/>
      <c r="I3018" s="32"/>
      <c r="J3018" s="32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32"/>
      <c r="H3019" s="32"/>
      <c r="I3019" s="32"/>
      <c r="J3019" s="32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32"/>
      <c r="H3020" s="32"/>
      <c r="I3020" s="32"/>
      <c r="J3020" s="32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32"/>
      <c r="H3021" s="32"/>
      <c r="I3021" s="32"/>
      <c r="J3021" s="32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32"/>
      <c r="H3022" s="32"/>
      <c r="I3022" s="32"/>
      <c r="J3022" s="32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32"/>
      <c r="H3023" s="32"/>
      <c r="I3023" s="32"/>
      <c r="J3023" s="32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32"/>
      <c r="H3024" s="32"/>
      <c r="I3024" s="32"/>
      <c r="J3024" s="32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32"/>
      <c r="H3025" s="32"/>
      <c r="I3025" s="32"/>
      <c r="J3025" s="32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32"/>
      <c r="H3026" s="32"/>
      <c r="I3026" s="32"/>
      <c r="J3026" s="32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32"/>
      <c r="H3027" s="32"/>
      <c r="I3027" s="32"/>
      <c r="J3027" s="32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32"/>
      <c r="H3028" s="32"/>
      <c r="I3028" s="32"/>
      <c r="J3028" s="32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32"/>
      <c r="H3029" s="32"/>
      <c r="I3029" s="32"/>
      <c r="J3029" s="32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32"/>
      <c r="H3030" s="32"/>
      <c r="I3030" s="32"/>
      <c r="J3030" s="32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32"/>
      <c r="H3031" s="32"/>
      <c r="I3031" s="32"/>
      <c r="J3031" s="32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32"/>
      <c r="H3032" s="32"/>
      <c r="I3032" s="32"/>
      <c r="J3032" s="32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32"/>
      <c r="H3033" s="32"/>
      <c r="I3033" s="32"/>
      <c r="J3033" s="32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32"/>
      <c r="H3034" s="32"/>
      <c r="I3034" s="32"/>
      <c r="J3034" s="32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32"/>
      <c r="H3035" s="32"/>
      <c r="I3035" s="32"/>
      <c r="J3035" s="32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32"/>
      <c r="H3036" s="32"/>
      <c r="I3036" s="32"/>
      <c r="J3036" s="32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32"/>
      <c r="H3037" s="32"/>
      <c r="I3037" s="32"/>
      <c r="J3037" s="32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0</v>
      </c>
      <c r="F3038" s="46">
        <f>C3038*$F$3423</f>
        <v>0.3906156557728222</v>
      </c>
      <c r="G3038" s="9"/>
      <c r="H3038" s="9"/>
      <c r="I3038" s="9"/>
      <c r="J3038" s="46">
        <f>SUM(E3038:I3038)</f>
        <v>0.3906156557728222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32"/>
      <c r="H3039" s="32"/>
      <c r="I3039" s="32"/>
      <c r="J3039" s="32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32"/>
      <c r="H3040" s="32"/>
      <c r="I3040" s="32"/>
      <c r="J3040" s="32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32"/>
      <c r="H3041" s="32"/>
      <c r="I3041" s="32"/>
      <c r="J3041" s="32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32"/>
      <c r="H3042" s="32"/>
      <c r="I3042" s="32"/>
      <c r="J3042" s="32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32"/>
      <c r="H3043" s="32"/>
      <c r="I3043" s="32"/>
      <c r="J3043" s="32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32"/>
      <c r="H3044" s="32"/>
      <c r="I3044" s="32"/>
      <c r="J3044" s="32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32"/>
      <c r="H3045" s="32"/>
      <c r="I3045" s="32"/>
      <c r="J3045" s="32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32"/>
      <c r="H3046" s="32"/>
      <c r="I3046" s="32"/>
      <c r="J3046" s="32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32"/>
      <c r="H3047" s="32"/>
      <c r="I3047" s="32"/>
      <c r="J3047" s="32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32"/>
      <c r="H3048" s="32"/>
      <c r="I3048" s="32"/>
      <c r="J3048" s="32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32"/>
      <c r="H3049" s="32"/>
      <c r="I3049" s="32"/>
      <c r="J3049" s="32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32"/>
      <c r="H3050" s="32"/>
      <c r="I3050" s="32"/>
      <c r="J3050" s="32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32"/>
      <c r="H3051" s="32"/>
      <c r="I3051" s="32"/>
      <c r="J3051" s="32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32"/>
      <c r="H3052" s="32"/>
      <c r="I3052" s="32"/>
      <c r="J3052" s="32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32"/>
      <c r="H3053" s="32"/>
      <c r="I3053" s="32"/>
      <c r="J3053" s="32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32"/>
      <c r="H3054" s="32"/>
      <c r="I3054" s="32"/>
      <c r="J3054" s="32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32"/>
      <c r="H3055" s="32"/>
      <c r="I3055" s="32"/>
      <c r="J3055" s="32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32"/>
      <c r="H3056" s="32"/>
      <c r="I3056" s="32"/>
      <c r="J3056" s="32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32"/>
      <c r="H3057" s="32"/>
      <c r="I3057" s="32"/>
      <c r="J3057" s="32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32"/>
      <c r="H3058" s="32"/>
      <c r="I3058" s="32"/>
      <c r="J3058" s="32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32"/>
      <c r="H3059" s="32"/>
      <c r="I3059" s="32"/>
      <c r="J3059" s="32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32"/>
      <c r="H3060" s="32"/>
      <c r="I3060" s="32"/>
      <c r="J3060" s="32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32"/>
      <c r="H3061" s="32"/>
      <c r="I3061" s="32"/>
      <c r="J3061" s="32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32"/>
      <c r="H3062" s="32"/>
      <c r="I3062" s="32"/>
      <c r="J3062" s="32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32"/>
      <c r="H3063" s="32"/>
      <c r="I3063" s="32"/>
      <c r="J3063" s="32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32"/>
      <c r="H3064" s="32"/>
      <c r="I3064" s="32"/>
      <c r="J3064" s="32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32"/>
      <c r="H3065" s="32"/>
      <c r="I3065" s="32"/>
      <c r="J3065" s="32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32"/>
      <c r="H3066" s="32"/>
      <c r="I3066" s="32"/>
      <c r="J3066" s="32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32"/>
      <c r="H3067" s="32"/>
      <c r="I3067" s="32"/>
      <c r="J3067" s="32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32"/>
      <c r="H3068" s="32"/>
      <c r="I3068" s="32"/>
      <c r="J3068" s="32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32"/>
      <c r="H3069" s="32"/>
      <c r="I3069" s="32"/>
      <c r="J3069" s="32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32"/>
      <c r="H3070" s="32"/>
      <c r="I3070" s="32"/>
      <c r="J3070" s="32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32"/>
      <c r="H3071" s="32"/>
      <c r="I3071" s="32"/>
      <c r="J3071" s="32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32"/>
      <c r="H3072" s="32"/>
      <c r="I3072" s="32"/>
      <c r="J3072" s="32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32"/>
      <c r="H3073" s="32"/>
      <c r="I3073" s="32"/>
      <c r="J3073" s="32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32"/>
      <c r="H3074" s="32"/>
      <c r="I3074" s="32"/>
      <c r="J3074" s="32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32"/>
      <c r="H3075" s="32"/>
      <c r="I3075" s="32"/>
      <c r="J3075" s="32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32"/>
      <c r="H3076" s="32"/>
      <c r="I3076" s="32"/>
      <c r="J3076" s="32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32"/>
      <c r="H3077" s="32"/>
      <c r="I3077" s="32"/>
      <c r="J3077" s="32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32"/>
      <c r="H3078" s="32"/>
      <c r="I3078" s="32"/>
      <c r="J3078" s="32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32"/>
      <c r="H3079" s="32"/>
      <c r="I3079" s="32"/>
      <c r="J3079" s="32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32"/>
      <c r="H3080" s="32"/>
      <c r="I3080" s="32"/>
      <c r="J3080" s="32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32"/>
      <c r="H3081" s="32"/>
      <c r="I3081" s="32"/>
      <c r="J3081" s="32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32"/>
      <c r="H3082" s="32"/>
      <c r="I3082" s="32"/>
      <c r="J3082" s="32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32"/>
      <c r="H3083" s="32"/>
      <c r="I3083" s="32"/>
      <c r="J3083" s="32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32"/>
      <c r="H3084" s="32"/>
      <c r="I3084" s="32"/>
      <c r="J3084" s="32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32"/>
      <c r="H3085" s="32"/>
      <c r="I3085" s="32"/>
      <c r="J3085" s="32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0</v>
      </c>
      <c r="F3086" s="46">
        <f>C3086*$F$3423</f>
        <v>7.5222049293616575E-2</v>
      </c>
      <c r="G3086" s="9"/>
      <c r="H3086" s="9"/>
      <c r="I3086" s="9"/>
      <c r="J3086" s="46">
        <f>SUM(E3086:I3086)</f>
        <v>7.5222049293616575E-2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32"/>
      <c r="H3087" s="32"/>
      <c r="I3087" s="32"/>
      <c r="J3087" s="32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32"/>
      <c r="H3088" s="32"/>
      <c r="I3088" s="32"/>
      <c r="J3088" s="32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32"/>
      <c r="H3089" s="32"/>
      <c r="I3089" s="32"/>
      <c r="J3089" s="32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32"/>
      <c r="H3090" s="32"/>
      <c r="I3090" s="32"/>
      <c r="J3090" s="32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32"/>
      <c r="H3091" s="32"/>
      <c r="I3091" s="32"/>
      <c r="J3091" s="32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32"/>
      <c r="H3092" s="32"/>
      <c r="I3092" s="32"/>
      <c r="J3092" s="32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32"/>
      <c r="H3093" s="32"/>
      <c r="I3093" s="32"/>
      <c r="J3093" s="32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32"/>
      <c r="H3094" s="32"/>
      <c r="I3094" s="32"/>
      <c r="J3094" s="32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32"/>
      <c r="H3095" s="32"/>
      <c r="I3095" s="32"/>
      <c r="J3095" s="32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32"/>
      <c r="H3096" s="32"/>
      <c r="I3096" s="32"/>
      <c r="J3096" s="32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32"/>
      <c r="H3097" s="32"/>
      <c r="I3097" s="32"/>
      <c r="J3097" s="32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32"/>
      <c r="H3098" s="32"/>
      <c r="I3098" s="32"/>
      <c r="J3098" s="32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32"/>
      <c r="H3099" s="32"/>
      <c r="I3099" s="32"/>
      <c r="J3099" s="32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32"/>
      <c r="H3100" s="32"/>
      <c r="I3100" s="32"/>
      <c r="J3100" s="32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32"/>
      <c r="H3101" s="32"/>
      <c r="I3101" s="32"/>
      <c r="J3101" s="32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32"/>
      <c r="H3102" s="32"/>
      <c r="I3102" s="32"/>
      <c r="J3102" s="32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32"/>
      <c r="H3103" s="32"/>
      <c r="I3103" s="32"/>
      <c r="J3103" s="32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32"/>
      <c r="H3104" s="32"/>
      <c r="I3104" s="32"/>
      <c r="J3104" s="32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32"/>
      <c r="H3105" s="32"/>
      <c r="I3105" s="32"/>
      <c r="J3105" s="32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32"/>
      <c r="H3106" s="32"/>
      <c r="I3106" s="32"/>
      <c r="J3106" s="32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32"/>
      <c r="H3107" s="32"/>
      <c r="I3107" s="32"/>
      <c r="J3107" s="32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32"/>
      <c r="H3108" s="32"/>
      <c r="I3108" s="32"/>
      <c r="J3108" s="32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32"/>
      <c r="H3109" s="32"/>
      <c r="I3109" s="32"/>
      <c r="J3109" s="32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32"/>
      <c r="H3110" s="32"/>
      <c r="I3110" s="32"/>
      <c r="J3110" s="32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32"/>
      <c r="H3111" s="32"/>
      <c r="I3111" s="32"/>
      <c r="J3111" s="32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32"/>
      <c r="H3112" s="32"/>
      <c r="I3112" s="32"/>
      <c r="J3112" s="32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32"/>
      <c r="H3113" s="32"/>
      <c r="I3113" s="32"/>
      <c r="J3113" s="32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32"/>
      <c r="H3114" s="32"/>
      <c r="I3114" s="32"/>
      <c r="J3114" s="32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32"/>
      <c r="H3115" s="32"/>
      <c r="I3115" s="32"/>
      <c r="J3115" s="32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32"/>
      <c r="H3116" s="32"/>
      <c r="I3116" s="32"/>
      <c r="J3116" s="32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32"/>
      <c r="H3117" s="32"/>
      <c r="I3117" s="32"/>
      <c r="J3117" s="32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32"/>
      <c r="H3118" s="32"/>
      <c r="I3118" s="32"/>
      <c r="J3118" s="32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32"/>
      <c r="H3119" s="32"/>
      <c r="I3119" s="32"/>
      <c r="J3119" s="32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32"/>
      <c r="H3120" s="32"/>
      <c r="I3120" s="32"/>
      <c r="J3120" s="32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32"/>
      <c r="H3121" s="32"/>
      <c r="I3121" s="32"/>
      <c r="J3121" s="32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32"/>
      <c r="H3122" s="32"/>
      <c r="I3122" s="32"/>
      <c r="J3122" s="32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32"/>
      <c r="H3123" s="32"/>
      <c r="I3123" s="32"/>
      <c r="J3123" s="32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32"/>
      <c r="H3124" s="32"/>
      <c r="I3124" s="32"/>
      <c r="J3124" s="32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32"/>
      <c r="H3125" s="32"/>
      <c r="I3125" s="32"/>
      <c r="J3125" s="32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32"/>
      <c r="H3126" s="32"/>
      <c r="I3126" s="32"/>
      <c r="J3126" s="32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32"/>
      <c r="H3127" s="32"/>
      <c r="I3127" s="32"/>
      <c r="J3127" s="32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32"/>
      <c r="H3128" s="32"/>
      <c r="I3128" s="32"/>
      <c r="J3128" s="32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32"/>
      <c r="H3129" s="32"/>
      <c r="I3129" s="32"/>
      <c r="J3129" s="32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32"/>
      <c r="H3130" s="32"/>
      <c r="I3130" s="32"/>
      <c r="J3130" s="32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32"/>
      <c r="H3131" s="32"/>
      <c r="I3131" s="32"/>
      <c r="J3131" s="32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32"/>
      <c r="H3132" s="32"/>
      <c r="I3132" s="32"/>
      <c r="J3132" s="32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32"/>
      <c r="H3133" s="32"/>
      <c r="I3133" s="32"/>
      <c r="J3133" s="32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0</v>
      </c>
      <c r="F3134" s="46">
        <f>C3134*$F$3423</f>
        <v>5.2834400390972924E-2</v>
      </c>
      <c r="G3134" s="9"/>
      <c r="H3134" s="9"/>
      <c r="I3134" s="9"/>
      <c r="J3134" s="46">
        <f>SUM(E3134:I3134)</f>
        <v>5.2834400390972924E-2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32"/>
      <c r="H3135" s="32"/>
      <c r="I3135" s="32"/>
      <c r="J3135" s="32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32"/>
      <c r="H3136" s="32"/>
      <c r="I3136" s="32"/>
      <c r="J3136" s="32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32"/>
      <c r="H3137" s="32"/>
      <c r="I3137" s="32"/>
      <c r="J3137" s="32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32"/>
      <c r="H3138" s="32"/>
      <c r="I3138" s="32"/>
      <c r="J3138" s="32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32"/>
      <c r="H3139" s="32"/>
      <c r="I3139" s="32"/>
      <c r="J3139" s="32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32"/>
      <c r="H3140" s="32"/>
      <c r="I3140" s="32"/>
      <c r="J3140" s="32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32"/>
      <c r="H3141" s="32"/>
      <c r="I3141" s="32"/>
      <c r="J3141" s="32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32"/>
      <c r="H3142" s="32"/>
      <c r="I3142" s="32"/>
      <c r="J3142" s="32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32"/>
      <c r="H3143" s="32"/>
      <c r="I3143" s="32"/>
      <c r="J3143" s="32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32"/>
      <c r="H3144" s="32"/>
      <c r="I3144" s="32"/>
      <c r="J3144" s="32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32"/>
      <c r="H3145" s="32"/>
      <c r="I3145" s="32"/>
      <c r="J3145" s="32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32"/>
      <c r="H3146" s="32"/>
      <c r="I3146" s="32"/>
      <c r="J3146" s="32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32"/>
      <c r="H3147" s="32"/>
      <c r="I3147" s="32"/>
      <c r="J3147" s="32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32"/>
      <c r="H3148" s="32"/>
      <c r="I3148" s="32"/>
      <c r="J3148" s="32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32"/>
      <c r="H3149" s="32"/>
      <c r="I3149" s="32"/>
      <c r="J3149" s="32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32"/>
      <c r="H3150" s="32"/>
      <c r="I3150" s="32"/>
      <c r="J3150" s="32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32"/>
      <c r="H3151" s="32"/>
      <c r="I3151" s="32"/>
      <c r="J3151" s="32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32"/>
      <c r="H3152" s="32"/>
      <c r="I3152" s="32"/>
      <c r="J3152" s="32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32"/>
      <c r="H3153" s="32"/>
      <c r="I3153" s="32"/>
      <c r="J3153" s="32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32"/>
      <c r="H3154" s="32"/>
      <c r="I3154" s="32"/>
      <c r="J3154" s="32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32"/>
      <c r="H3155" s="32"/>
      <c r="I3155" s="32"/>
      <c r="J3155" s="32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32"/>
      <c r="H3156" s="32"/>
      <c r="I3156" s="32"/>
      <c r="J3156" s="32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32"/>
      <c r="H3157" s="32"/>
      <c r="I3157" s="32"/>
      <c r="J3157" s="32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32"/>
      <c r="H3158" s="32"/>
      <c r="I3158" s="32"/>
      <c r="J3158" s="32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32"/>
      <c r="H3159" s="32"/>
      <c r="I3159" s="32"/>
      <c r="J3159" s="32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32"/>
      <c r="H3160" s="32"/>
      <c r="I3160" s="32"/>
      <c r="J3160" s="32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32"/>
      <c r="H3161" s="32"/>
      <c r="I3161" s="32"/>
      <c r="J3161" s="32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32"/>
      <c r="H3162" s="32"/>
      <c r="I3162" s="32"/>
      <c r="J3162" s="32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32"/>
      <c r="H3163" s="32"/>
      <c r="I3163" s="32"/>
      <c r="J3163" s="32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32"/>
      <c r="H3164" s="32"/>
      <c r="I3164" s="32"/>
      <c r="J3164" s="32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32"/>
      <c r="H3165" s="32"/>
      <c r="I3165" s="32"/>
      <c r="J3165" s="32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32"/>
      <c r="H3166" s="32"/>
      <c r="I3166" s="32"/>
      <c r="J3166" s="32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32"/>
      <c r="H3167" s="32"/>
      <c r="I3167" s="32"/>
      <c r="J3167" s="32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32"/>
      <c r="H3168" s="32"/>
      <c r="I3168" s="32"/>
      <c r="J3168" s="32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32"/>
      <c r="H3169" s="32"/>
      <c r="I3169" s="32"/>
      <c r="J3169" s="32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32"/>
      <c r="H3170" s="32"/>
      <c r="I3170" s="32"/>
      <c r="J3170" s="32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32"/>
      <c r="H3171" s="32"/>
      <c r="I3171" s="32"/>
      <c r="J3171" s="32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32"/>
      <c r="H3172" s="32"/>
      <c r="I3172" s="32"/>
      <c r="J3172" s="32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32"/>
      <c r="H3173" s="32"/>
      <c r="I3173" s="32"/>
      <c r="J3173" s="32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32"/>
      <c r="H3174" s="32"/>
      <c r="I3174" s="32"/>
      <c r="J3174" s="32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32"/>
      <c r="H3175" s="32"/>
      <c r="I3175" s="32"/>
      <c r="J3175" s="32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32"/>
      <c r="H3176" s="32"/>
      <c r="I3176" s="32"/>
      <c r="J3176" s="32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32"/>
      <c r="H3177" s="32"/>
      <c r="I3177" s="32"/>
      <c r="J3177" s="32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32"/>
      <c r="H3178" s="32"/>
      <c r="I3178" s="32"/>
      <c r="J3178" s="32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32"/>
      <c r="H3179" s="32"/>
      <c r="I3179" s="32"/>
      <c r="J3179" s="32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32"/>
      <c r="H3180" s="32"/>
      <c r="I3180" s="32"/>
      <c r="J3180" s="32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32"/>
      <c r="H3181" s="32"/>
      <c r="I3181" s="32"/>
      <c r="J3181" s="32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0</v>
      </c>
      <c r="F3182" s="46">
        <f>C3182*$F$3423</f>
        <v>7.3182041053691249E-2</v>
      </c>
      <c r="G3182" s="9"/>
      <c r="H3182" s="9"/>
      <c r="I3182" s="9"/>
      <c r="J3182" s="46">
        <f>SUM(E3182:I3182)</f>
        <v>7.3182041053691249E-2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32"/>
      <c r="H3183" s="32"/>
      <c r="I3183" s="32"/>
      <c r="J3183" s="32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32"/>
      <c r="H3184" s="32"/>
      <c r="I3184" s="32"/>
      <c r="J3184" s="32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32"/>
      <c r="H3185" s="32"/>
      <c r="I3185" s="32"/>
      <c r="J3185" s="32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32"/>
      <c r="H3186" s="32"/>
      <c r="I3186" s="32"/>
      <c r="J3186" s="32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32"/>
      <c r="H3187" s="32"/>
      <c r="I3187" s="32"/>
      <c r="J3187" s="32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32"/>
      <c r="H3188" s="32"/>
      <c r="I3188" s="32"/>
      <c r="J3188" s="32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32"/>
      <c r="H3189" s="32"/>
      <c r="I3189" s="32"/>
      <c r="J3189" s="32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32"/>
      <c r="H3190" s="32"/>
      <c r="I3190" s="32"/>
      <c r="J3190" s="32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32"/>
      <c r="H3191" s="32"/>
      <c r="I3191" s="32"/>
      <c r="J3191" s="32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32"/>
      <c r="H3192" s="32"/>
      <c r="I3192" s="32"/>
      <c r="J3192" s="32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32"/>
      <c r="H3193" s="32"/>
      <c r="I3193" s="32"/>
      <c r="J3193" s="32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32"/>
      <c r="H3194" s="32"/>
      <c r="I3194" s="32"/>
      <c r="J3194" s="32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32"/>
      <c r="H3195" s="32"/>
      <c r="I3195" s="32"/>
      <c r="J3195" s="32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32"/>
      <c r="H3196" s="32"/>
      <c r="I3196" s="32"/>
      <c r="J3196" s="32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32"/>
      <c r="H3197" s="32"/>
      <c r="I3197" s="32"/>
      <c r="J3197" s="32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32"/>
      <c r="H3198" s="32"/>
      <c r="I3198" s="32"/>
      <c r="J3198" s="32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32"/>
      <c r="H3199" s="32"/>
      <c r="I3199" s="32"/>
      <c r="J3199" s="32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32"/>
      <c r="H3200" s="32"/>
      <c r="I3200" s="32"/>
      <c r="J3200" s="32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32"/>
      <c r="H3201" s="32"/>
      <c r="I3201" s="32"/>
      <c r="J3201" s="32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32"/>
      <c r="H3202" s="32"/>
      <c r="I3202" s="32"/>
      <c r="J3202" s="32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32"/>
      <c r="H3203" s="32"/>
      <c r="I3203" s="32"/>
      <c r="J3203" s="32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32"/>
      <c r="H3204" s="32"/>
      <c r="I3204" s="32"/>
      <c r="J3204" s="32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32"/>
      <c r="H3205" s="32"/>
      <c r="I3205" s="32"/>
      <c r="J3205" s="32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32"/>
      <c r="H3206" s="32"/>
      <c r="I3206" s="32"/>
      <c r="J3206" s="32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32"/>
      <c r="H3207" s="32"/>
      <c r="I3207" s="32"/>
      <c r="J3207" s="32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32"/>
      <c r="H3208" s="32"/>
      <c r="I3208" s="32"/>
      <c r="J3208" s="32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32"/>
      <c r="H3209" s="32"/>
      <c r="I3209" s="32"/>
      <c r="J3209" s="32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32"/>
      <c r="H3210" s="32"/>
      <c r="I3210" s="32"/>
      <c r="J3210" s="32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32"/>
      <c r="H3211" s="32"/>
      <c r="I3211" s="32"/>
      <c r="J3211" s="32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32"/>
      <c r="H3212" s="32"/>
      <c r="I3212" s="32"/>
      <c r="J3212" s="32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32"/>
      <c r="H3213" s="32"/>
      <c r="I3213" s="32"/>
      <c r="J3213" s="32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32"/>
      <c r="H3214" s="32"/>
      <c r="I3214" s="32"/>
      <c r="J3214" s="32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32"/>
      <c r="H3215" s="32"/>
      <c r="I3215" s="32"/>
      <c r="J3215" s="32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32"/>
      <c r="H3216" s="32"/>
      <c r="I3216" s="32"/>
      <c r="J3216" s="32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32"/>
      <c r="H3217" s="32"/>
      <c r="I3217" s="32"/>
      <c r="J3217" s="32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32"/>
      <c r="H3218" s="32"/>
      <c r="I3218" s="32"/>
      <c r="J3218" s="32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32"/>
      <c r="H3219" s="32"/>
      <c r="I3219" s="32"/>
      <c r="J3219" s="32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32"/>
      <c r="H3220" s="32"/>
      <c r="I3220" s="32"/>
      <c r="J3220" s="32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32"/>
      <c r="H3221" s="32"/>
      <c r="I3221" s="32"/>
      <c r="J3221" s="32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32"/>
      <c r="H3222" s="32"/>
      <c r="I3222" s="32"/>
      <c r="J3222" s="32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32"/>
      <c r="H3223" s="32"/>
      <c r="I3223" s="32"/>
      <c r="J3223" s="32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32"/>
      <c r="H3224" s="32"/>
      <c r="I3224" s="32"/>
      <c r="J3224" s="32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32"/>
      <c r="H3225" s="32"/>
      <c r="I3225" s="32"/>
      <c r="J3225" s="32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32"/>
      <c r="H3226" s="32"/>
      <c r="I3226" s="32"/>
      <c r="J3226" s="32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32"/>
      <c r="H3227" s="32"/>
      <c r="I3227" s="32"/>
      <c r="J3227" s="32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32"/>
      <c r="H3228" s="32"/>
      <c r="I3228" s="32"/>
      <c r="J3228" s="32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32"/>
      <c r="H3229" s="32"/>
      <c r="I3229" s="32"/>
      <c r="J3229" s="32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0</v>
      </c>
      <c r="F3230" s="46">
        <f>C3230*$F$3423</f>
        <v>0.15561518318609152</v>
      </c>
      <c r="G3230" s="9"/>
      <c r="H3230" s="9"/>
      <c r="I3230" s="9"/>
      <c r="J3230" s="46">
        <f>SUM(E3230:I3230)</f>
        <v>0.15561518318609152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26"/>
      <c r="H3231" s="26"/>
      <c r="I3231" s="26"/>
      <c r="J3231" s="2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26"/>
      <c r="H3232" s="26"/>
      <c r="I3232" s="26"/>
      <c r="J3232" s="2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26"/>
      <c r="H3233" s="26"/>
      <c r="I3233" s="26"/>
      <c r="J3233" s="2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26"/>
      <c r="H3234" s="26"/>
      <c r="I3234" s="26"/>
      <c r="J3234" s="2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26"/>
      <c r="H3235" s="26"/>
      <c r="I3235" s="26"/>
      <c r="J3235" s="2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26"/>
      <c r="H3236" s="26"/>
      <c r="I3236" s="26"/>
      <c r="J3236" s="2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26"/>
      <c r="H3237" s="26"/>
      <c r="I3237" s="26"/>
      <c r="J3237" s="2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26"/>
      <c r="H3238" s="26"/>
      <c r="I3238" s="26"/>
      <c r="J3238" s="2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26"/>
      <c r="H3239" s="26"/>
      <c r="I3239" s="26"/>
      <c r="J3239" s="2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26"/>
      <c r="H3240" s="26"/>
      <c r="I3240" s="26"/>
      <c r="J3240" s="2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26"/>
      <c r="H3241" s="26"/>
      <c r="I3241" s="26"/>
      <c r="J3241" s="2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26"/>
      <c r="H3242" s="26"/>
      <c r="I3242" s="26"/>
      <c r="J3242" s="2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26"/>
      <c r="H3243" s="26"/>
      <c r="I3243" s="26"/>
      <c r="J3243" s="2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26"/>
      <c r="H3244" s="26"/>
      <c r="I3244" s="26"/>
      <c r="J3244" s="2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26"/>
      <c r="H3245" s="26"/>
      <c r="I3245" s="26"/>
      <c r="J3245" s="2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26"/>
      <c r="H3246" s="26"/>
      <c r="I3246" s="26"/>
      <c r="J3246" s="2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26"/>
      <c r="H3247" s="26"/>
      <c r="I3247" s="26"/>
      <c r="J3247" s="2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26"/>
      <c r="H3248" s="26"/>
      <c r="I3248" s="26"/>
      <c r="J3248" s="2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26"/>
      <c r="H3249" s="26"/>
      <c r="I3249" s="26"/>
      <c r="J3249" s="2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26"/>
      <c r="H3250" s="26"/>
      <c r="I3250" s="26"/>
      <c r="J3250" s="2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26"/>
      <c r="H3251" s="26"/>
      <c r="I3251" s="26"/>
      <c r="J3251" s="2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26"/>
      <c r="H3252" s="26"/>
      <c r="I3252" s="26"/>
      <c r="J3252" s="2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26"/>
      <c r="H3253" s="26"/>
      <c r="I3253" s="26"/>
      <c r="J3253" s="2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26"/>
      <c r="H3254" s="26"/>
      <c r="I3254" s="26"/>
      <c r="J3254" s="2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26"/>
      <c r="H3255" s="26"/>
      <c r="I3255" s="26"/>
      <c r="J3255" s="2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26"/>
      <c r="H3256" s="26"/>
      <c r="I3256" s="26"/>
      <c r="J3256" s="2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26"/>
      <c r="H3257" s="26"/>
      <c r="I3257" s="26"/>
      <c r="J3257" s="2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26"/>
      <c r="H3258" s="26"/>
      <c r="I3258" s="26"/>
      <c r="J3258" s="2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26"/>
      <c r="H3259" s="26"/>
      <c r="I3259" s="26"/>
      <c r="J3259" s="2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26"/>
      <c r="H3260" s="26"/>
      <c r="I3260" s="26"/>
      <c r="J3260" s="2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26"/>
      <c r="H3261" s="26"/>
      <c r="I3261" s="26"/>
      <c r="J3261" s="2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26"/>
      <c r="H3262" s="26"/>
      <c r="I3262" s="26"/>
      <c r="J3262" s="2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26"/>
      <c r="H3263" s="26"/>
      <c r="I3263" s="26"/>
      <c r="J3263" s="2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26"/>
      <c r="H3264" s="26"/>
      <c r="I3264" s="26"/>
      <c r="J3264" s="2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26"/>
      <c r="H3265" s="26"/>
      <c r="I3265" s="26"/>
      <c r="J3265" s="2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26"/>
      <c r="H3266" s="26"/>
      <c r="I3266" s="26"/>
      <c r="J3266" s="2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26"/>
      <c r="H3267" s="26"/>
      <c r="I3267" s="26"/>
      <c r="J3267" s="2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26"/>
      <c r="H3268" s="26"/>
      <c r="I3268" s="26"/>
      <c r="J3268" s="2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26"/>
      <c r="H3269" s="26"/>
      <c r="I3269" s="26"/>
      <c r="J3269" s="2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26"/>
      <c r="H3270" s="26"/>
      <c r="I3270" s="26"/>
      <c r="J3270" s="2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26"/>
      <c r="H3271" s="26"/>
      <c r="I3271" s="26"/>
      <c r="J3271" s="2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26"/>
      <c r="H3272" s="26"/>
      <c r="I3272" s="26"/>
      <c r="J3272" s="2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26"/>
      <c r="H3273" s="26"/>
      <c r="I3273" s="26"/>
      <c r="J3273" s="2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26"/>
      <c r="H3274" s="26"/>
      <c r="I3274" s="26"/>
      <c r="J3274" s="2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26"/>
      <c r="H3275" s="26"/>
      <c r="I3275" s="26"/>
      <c r="J3275" s="2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26"/>
      <c r="H3276" s="26"/>
      <c r="I3276" s="26"/>
      <c r="J3276" s="2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26"/>
      <c r="H3277" s="26"/>
      <c r="I3277" s="26"/>
      <c r="J3277" s="2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</v>
      </c>
      <c r="F3278" s="45">
        <f>(C3279+C3327+C3375)*$F$3423</f>
        <v>4.192552403314413</v>
      </c>
      <c r="G3278" s="25">
        <f>(C3279+C3327+C3375)*$G$3423</f>
        <v>0</v>
      </c>
      <c r="H3278" s="25">
        <f>(C3279+C3327+C3375)*$H$3423</f>
        <v>0</v>
      </c>
      <c r="I3278" s="25">
        <f>(C3279+C3327+C3375)*$I$3423</f>
        <v>0</v>
      </c>
      <c r="J3278" s="45">
        <f>(C3279+C3327+C3375)*$J$3423</f>
        <v>4.192552403314413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0</v>
      </c>
      <c r="F3279" s="46">
        <f>C3279*$F$3423</f>
        <v>0.4542306115570402</v>
      </c>
      <c r="G3279" s="9"/>
      <c r="H3279" s="9"/>
      <c r="I3279" s="9"/>
      <c r="J3279" s="46">
        <f>SUM(E3279:I3279)</f>
        <v>0.4542306115570402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26"/>
      <c r="H3280" s="26"/>
      <c r="I3280" s="26"/>
      <c r="J3280" s="26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26"/>
      <c r="H3281" s="26"/>
      <c r="I3281" s="26"/>
      <c r="J3281" s="26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26"/>
      <c r="H3282" s="26"/>
      <c r="I3282" s="26"/>
      <c r="J3282" s="26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26"/>
      <c r="H3283" s="26"/>
      <c r="I3283" s="26"/>
      <c r="J3283" s="26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26"/>
      <c r="H3284" s="26"/>
      <c r="I3284" s="26"/>
      <c r="J3284" s="26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26"/>
      <c r="H3285" s="26"/>
      <c r="I3285" s="26"/>
      <c r="J3285" s="26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26"/>
      <c r="H3286" s="26"/>
      <c r="I3286" s="26"/>
      <c r="J3286" s="26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26"/>
      <c r="H3287" s="26"/>
      <c r="I3287" s="26"/>
      <c r="J3287" s="26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26"/>
      <c r="H3288" s="26"/>
      <c r="I3288" s="26"/>
      <c r="J3288" s="26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26"/>
      <c r="H3289" s="26"/>
      <c r="I3289" s="26"/>
      <c r="J3289" s="26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26"/>
      <c r="H3290" s="26"/>
      <c r="I3290" s="26"/>
      <c r="J3290" s="26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26"/>
      <c r="H3291" s="26"/>
      <c r="I3291" s="26"/>
      <c r="J3291" s="26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26"/>
      <c r="H3292" s="26"/>
      <c r="I3292" s="26"/>
      <c r="J3292" s="26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26"/>
      <c r="H3293" s="26"/>
      <c r="I3293" s="26"/>
      <c r="J3293" s="26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26"/>
      <c r="H3294" s="26"/>
      <c r="I3294" s="26"/>
      <c r="J3294" s="26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26"/>
      <c r="H3295" s="26"/>
      <c r="I3295" s="26"/>
      <c r="J3295" s="26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26"/>
      <c r="H3296" s="26"/>
      <c r="I3296" s="26"/>
      <c r="J3296" s="26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26"/>
      <c r="H3297" s="26"/>
      <c r="I3297" s="26"/>
      <c r="J3297" s="26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26"/>
      <c r="H3298" s="26"/>
      <c r="I3298" s="26"/>
      <c r="J3298" s="26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26"/>
      <c r="H3299" s="26"/>
      <c r="I3299" s="26"/>
      <c r="J3299" s="26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26"/>
      <c r="H3300" s="26"/>
      <c r="I3300" s="26"/>
      <c r="J3300" s="26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26"/>
      <c r="H3301" s="26"/>
      <c r="I3301" s="26"/>
      <c r="J3301" s="26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26"/>
      <c r="H3302" s="26"/>
      <c r="I3302" s="26"/>
      <c r="J3302" s="26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26"/>
      <c r="H3303" s="26"/>
      <c r="I3303" s="26"/>
      <c r="J3303" s="26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26"/>
      <c r="H3304" s="26"/>
      <c r="I3304" s="26"/>
      <c r="J3304" s="26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26"/>
      <c r="H3305" s="26"/>
      <c r="I3305" s="26"/>
      <c r="J3305" s="26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26"/>
      <c r="H3306" s="26"/>
      <c r="I3306" s="26"/>
      <c r="J3306" s="26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26"/>
      <c r="H3307" s="26"/>
      <c r="I3307" s="26"/>
      <c r="J3307" s="26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26"/>
      <c r="H3308" s="26"/>
      <c r="I3308" s="26"/>
      <c r="J3308" s="26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26"/>
      <c r="H3309" s="26"/>
      <c r="I3309" s="26"/>
      <c r="J3309" s="26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26"/>
      <c r="H3310" s="26"/>
      <c r="I3310" s="26"/>
      <c r="J3310" s="26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26"/>
      <c r="H3311" s="26"/>
      <c r="I3311" s="26"/>
      <c r="J3311" s="26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26"/>
      <c r="H3312" s="26"/>
      <c r="I3312" s="26"/>
      <c r="J3312" s="26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26"/>
      <c r="H3313" s="26"/>
      <c r="I3313" s="26"/>
      <c r="J3313" s="26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26"/>
      <c r="H3314" s="26"/>
      <c r="I3314" s="26"/>
      <c r="J3314" s="26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26"/>
      <c r="H3315" s="26"/>
      <c r="I3315" s="26"/>
      <c r="J3315" s="26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26"/>
      <c r="H3316" s="26"/>
      <c r="I3316" s="26"/>
      <c r="J3316" s="26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26"/>
      <c r="H3317" s="26"/>
      <c r="I3317" s="26"/>
      <c r="J3317" s="26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26"/>
      <c r="H3318" s="26"/>
      <c r="I3318" s="26"/>
      <c r="J3318" s="26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26"/>
      <c r="H3319" s="26"/>
      <c r="I3319" s="26"/>
      <c r="J3319" s="26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26"/>
      <c r="H3320" s="26"/>
      <c r="I3320" s="26"/>
      <c r="J3320" s="26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26"/>
      <c r="H3321" s="26"/>
      <c r="I3321" s="26"/>
      <c r="J3321" s="26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26"/>
      <c r="H3322" s="26"/>
      <c r="I3322" s="26"/>
      <c r="J3322" s="26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26"/>
      <c r="H3323" s="26"/>
      <c r="I3323" s="26"/>
      <c r="J3323" s="26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26"/>
      <c r="H3324" s="26"/>
      <c r="I3324" s="26"/>
      <c r="J3324" s="26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26"/>
      <c r="H3325" s="26"/>
      <c r="I3325" s="26"/>
      <c r="J3325" s="26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26"/>
      <c r="H3326" s="26"/>
      <c r="I3326" s="26"/>
      <c r="J3326" s="26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</v>
      </c>
      <c r="F3327" s="46">
        <f>C3327*$F$3423</f>
        <v>3.5684230026876862</v>
      </c>
      <c r="G3327" s="9"/>
      <c r="H3327" s="9"/>
      <c r="I3327" s="9"/>
      <c r="J3327" s="46">
        <f>SUM(E3327:I3327)</f>
        <v>3.5684230026876862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26"/>
      <c r="H3328" s="26"/>
      <c r="I3328" s="26"/>
      <c r="J3328" s="26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26"/>
      <c r="H3329" s="26"/>
      <c r="I3329" s="26"/>
      <c r="J3329" s="26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26"/>
      <c r="H3330" s="26"/>
      <c r="I3330" s="26"/>
      <c r="J3330" s="26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26"/>
      <c r="H3331" s="26"/>
      <c r="I3331" s="26"/>
      <c r="J3331" s="26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26"/>
      <c r="H3332" s="26"/>
      <c r="I3332" s="26"/>
      <c r="J3332" s="26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26"/>
      <c r="H3333" s="26"/>
      <c r="I3333" s="26"/>
      <c r="J3333" s="26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26"/>
      <c r="H3334" s="26"/>
      <c r="I3334" s="26"/>
      <c r="J3334" s="26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26"/>
      <c r="H3335" s="26"/>
      <c r="I3335" s="26"/>
      <c r="J3335" s="26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26"/>
      <c r="H3336" s="26"/>
      <c r="I3336" s="26"/>
      <c r="J3336" s="26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26"/>
      <c r="H3337" s="26"/>
      <c r="I3337" s="26"/>
      <c r="J3337" s="26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26"/>
      <c r="H3338" s="26"/>
      <c r="I3338" s="26"/>
      <c r="J3338" s="26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26"/>
      <c r="H3339" s="26"/>
      <c r="I3339" s="26"/>
      <c r="J3339" s="26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26"/>
      <c r="H3340" s="26"/>
      <c r="I3340" s="26"/>
      <c r="J3340" s="26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26"/>
      <c r="H3341" s="26"/>
      <c r="I3341" s="26"/>
      <c r="J3341" s="26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26"/>
      <c r="H3342" s="26"/>
      <c r="I3342" s="26"/>
      <c r="J3342" s="26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26"/>
      <c r="H3343" s="26"/>
      <c r="I3343" s="26"/>
      <c r="J3343" s="26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26"/>
      <c r="H3344" s="26"/>
      <c r="I3344" s="26"/>
      <c r="J3344" s="26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26"/>
      <c r="H3345" s="26"/>
      <c r="I3345" s="26"/>
      <c r="J3345" s="26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26"/>
      <c r="H3346" s="26"/>
      <c r="I3346" s="26"/>
      <c r="J3346" s="26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26"/>
      <c r="H3347" s="26"/>
      <c r="I3347" s="26"/>
      <c r="J3347" s="26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26"/>
      <c r="H3348" s="26"/>
      <c r="I3348" s="26"/>
      <c r="J3348" s="26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26"/>
      <c r="H3349" s="26"/>
      <c r="I3349" s="26"/>
      <c r="J3349" s="26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26"/>
      <c r="H3350" s="26"/>
      <c r="I3350" s="26"/>
      <c r="J3350" s="26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26"/>
      <c r="H3351" s="26"/>
      <c r="I3351" s="26"/>
      <c r="J3351" s="26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26"/>
      <c r="H3352" s="26"/>
      <c r="I3352" s="26"/>
      <c r="J3352" s="26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26"/>
      <c r="H3353" s="26"/>
      <c r="I3353" s="26"/>
      <c r="J3353" s="26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26"/>
      <c r="H3354" s="26"/>
      <c r="I3354" s="26"/>
      <c r="J3354" s="26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26"/>
      <c r="H3355" s="26"/>
      <c r="I3355" s="26"/>
      <c r="J3355" s="26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26"/>
      <c r="H3356" s="26"/>
      <c r="I3356" s="26"/>
      <c r="J3356" s="26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26"/>
      <c r="H3357" s="26"/>
      <c r="I3357" s="26"/>
      <c r="J3357" s="26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26"/>
      <c r="H3358" s="26"/>
      <c r="I3358" s="26"/>
      <c r="J3358" s="26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26"/>
      <c r="H3359" s="26"/>
      <c r="I3359" s="26"/>
      <c r="J3359" s="26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26"/>
      <c r="H3360" s="26"/>
      <c r="I3360" s="26"/>
      <c r="J3360" s="26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26"/>
      <c r="H3361" s="26"/>
      <c r="I3361" s="26"/>
      <c r="J3361" s="26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26"/>
      <c r="H3362" s="26"/>
      <c r="I3362" s="26"/>
      <c r="J3362" s="26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26"/>
      <c r="H3363" s="26"/>
      <c r="I3363" s="26"/>
      <c r="J3363" s="26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26"/>
      <c r="H3364" s="26"/>
      <c r="I3364" s="26"/>
      <c r="J3364" s="26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26"/>
      <c r="H3365" s="26"/>
      <c r="I3365" s="26"/>
      <c r="J3365" s="26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26"/>
      <c r="H3366" s="26"/>
      <c r="I3366" s="26"/>
      <c r="J3366" s="26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26"/>
      <c r="H3367" s="26"/>
      <c r="I3367" s="26"/>
      <c r="J3367" s="26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26"/>
      <c r="H3368" s="26"/>
      <c r="I3368" s="26"/>
      <c r="J3368" s="26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26"/>
      <c r="H3369" s="26"/>
      <c r="I3369" s="26"/>
      <c r="J3369" s="26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26"/>
      <c r="H3370" s="26"/>
      <c r="I3370" s="26"/>
      <c r="J3370" s="26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26"/>
      <c r="H3371" s="26"/>
      <c r="I3371" s="26"/>
      <c r="J3371" s="26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26"/>
      <c r="H3372" s="26"/>
      <c r="I3372" s="26"/>
      <c r="J3372" s="26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26"/>
      <c r="H3373" s="26"/>
      <c r="I3373" s="26"/>
      <c r="J3373" s="26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26"/>
      <c r="H3374" s="26"/>
      <c r="I3374" s="26"/>
      <c r="J3374" s="26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0</v>
      </c>
      <c r="F3375" s="46">
        <f>C3375*$F$3423</f>
        <v>0.16989878906968686</v>
      </c>
      <c r="G3375" s="9"/>
      <c r="H3375" s="9"/>
      <c r="I3375" s="9"/>
      <c r="J3375" s="46">
        <f>SUM(E3375:I3375)</f>
        <v>0.16989878906968686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1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1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1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1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1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1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1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1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1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1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1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1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1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1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1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0</v>
      </c>
      <c r="F3423" s="34">
        <v>24.507200000000001</v>
      </c>
      <c r="G3423" s="34">
        <v>0</v>
      </c>
      <c r="H3423" s="34">
        <v>0</v>
      </c>
      <c r="I3423" s="34">
        <v>0</v>
      </c>
      <c r="J3423" s="34">
        <f>E3423+F3423+G3423+H3423+I3423</f>
        <v>24.507200000000001</v>
      </c>
      <c r="K3423" s="48"/>
    </row>
    <row r="3424" spans="1:11" ht="11.45" customHeight="1" x14ac:dyDescent="0.2">
      <c r="E3424" s="42">
        <f>E3423-SUM(E4,E917,E1158,E1639,E1688,E1737,E1786,E1979,E2268,E2749,E3278)</f>
        <v>0</v>
      </c>
      <c r="F3424" s="42">
        <f t="shared" ref="F3424:I3424" si="0">F3423-SUM(F4,F917,F1158,F1639,F1688,F1737,F1786,F1979,F2268,F2749,F3278)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>J3423-SUM(J4,J917,J1158,J1639,J1688,J1737,J1786,J1979,J2268,J2749,J3278)</f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91" activePane="bottomLeft" state="frozen"/>
      <selection pane="bottomLeft" activeCell="C3424" sqref="C3424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0" t="s">
        <v>143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0.20200243135526541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0.20200243135526541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6.0884988702459859E-3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6.0884988702459859E-3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8.8640230620595107E-3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8.8640230620595107E-3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1.3841562613647903E-2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1.3841562613647903E-2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1.308708695703251E-2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1.308708695703251E-2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1.3018559494549433E-2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1.3018559494549433E-2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1.8543971340524372E-2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1.8543971340524372E-2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5.8035240922742594E-3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5.8035240922742594E-3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3.8236504414752345E-3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3.8236504414752345E-3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5.2003985866554683E-3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5.2003985866554683E-3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4.2772857907640389E-3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4.2772857907640389E-3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8.4158694350158249E-3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8.4158694350158249E-3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2.9723544623310387E-2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2.9723544623310387E-2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2.1658059795688599E-3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2.1658059795688599E-3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1.3577503988660188E-2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1.3577503988660188E-2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1.4710198562953901E-2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1.4710198562953901E-2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6.2432424901778024E-3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6.2432424901778024E-3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6.6673805164781316E-3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6.6673805164781316E-3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1.9180384301770336E-2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1.9180384301770336E-2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8.769940208101238E-3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8.769940208101238E-3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0.14124125939148835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0.14124125939148835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2.993779319832169E-2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2.993779319832169E-2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6.6498242125443618E-3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6.6498242125443618E-3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3.5808972469881595E-3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3.5808972469881595E-3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1.1834856015744645E-2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1.1834856015744645E-2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8.9237888717889499E-2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8.9237888717889499E-2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0.20332630189066134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0.20332630189066134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1.9840775066858669E-2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1.9840775066858669E-2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2.6731806927026442E-2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2.6731806927026442E-2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3.9559380310945275E-2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3.9559380310945275E-2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3.2436237478061493E-2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3.2436237478061493E-2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8.3446217163245396E-3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8.3446217163245396E-3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3.8689428652534719E-2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3.8689428652534719E-2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2.4511974199817054E-2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2.4511974199817054E-2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2.159682728791361E-3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2.159682728791361E-3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7.0670496848585828E-3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7.0670496848585828E-3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3.9853451254432213E-3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3.9853451254432213E-3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6.5088014585656537E-2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6.5088014585656537E-2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6.5088014585656537E-2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6.5088014585656537E-2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0.12007565521499819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0.12007565521499819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0.12007565521499819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0.12007565521499819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0.1527246819613062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0.1527246819613062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0.1527246819613062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0.1527246819613062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0.21385703767807376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0.21385703767807376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0.15244951446035615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0.15244951446035615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2.9701855416728838E-2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2.9701855416728838E-2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3.0104113316252335E-2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3.0104113316252335E-2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1.6015544847364162E-3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1.6015544847364162E-3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0.33567745703398977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0.33567745703398977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1.0058148093935808E-2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1.0058148093935808E-2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7.3908361953267041E-2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7.3908361953267041E-2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0.18786268929536895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0.18786268929536895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7.6398829609661267E-3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7.6398829609661267E-3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9.2770126835630216E-3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9.2770126835630216E-3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4.6931362046888747E-2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4.6931362046888747E-2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0.19286064335050621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0.19286064335050621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2.8237796022755647E-2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2.8237796022755647E-2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9.5799063508340485E-3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9.5799063508340485E-3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9.1620464305389795E-3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9.1620464305389795E-3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3.2269695112315477E-3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3.2269695112315477E-3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2.501322040015195E-3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2.501322040015195E-3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7.3150934572629306E-2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7.3150934572629306E-2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1.7020743699713632E-2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1.7020743699713632E-2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2.2530219822089019E-2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2.2530219822089019E-2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1.4919964792270571E-2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1.4919964792270571E-2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1.2530740108428244E-2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1.2530740108428244E-2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0.15450781892202811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0.15450781892202811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4.7865117217368901E-3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4.7865117217368901E-3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2.9060574805530738E-2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2.9060574805530738E-2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7.3071103850121649E-3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7.3071103850121649E-3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3.568057252584919E-3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3.568057252584919E-3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2.5293188005648899E-2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2.5293188005648899E-2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1.8947900453966431E-2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1.8947900453966431E-2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3.4252507192000507E-2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3.4252507192000507E-2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6.5961098751380013E-3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6.5961098751380013E-3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4.6329701655105767E-3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4.6329701655105767E-3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6.4172245798941735E-3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6.4172245798941735E-3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1.3645664485004844E-2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1.3645664485004844E-2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0.36763869861602599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0.36763869861602599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3.983080826190178E-2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3.983080826190178E-2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0.31290971766565895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0.31290971766565895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1.489817268846531E-2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1.489817268846531E-2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2.149</v>
      </c>
      <c r="F3423" s="34">
        <v>0</v>
      </c>
      <c r="G3423" s="34">
        <v>0</v>
      </c>
      <c r="H3423" s="34">
        <v>0</v>
      </c>
      <c r="I3423" s="34">
        <v>0</v>
      </c>
      <c r="J3423" s="34">
        <f>I3423+E3423+F3423+G3423+H3423</f>
        <v>2.149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43" activePane="bottomLeft" state="frozen"/>
      <selection pane="bottomLeft" activeCell="A1639" sqref="A1639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0" t="s">
        <v>143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2.8509696337855748E-2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2.8509696337855748E-2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8.5930279541442892E-4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8.5930279541442892E-4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1.2510275452408794E-3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1.2510275452408794E-3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1.9535346397019124E-3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1.9535346397019124E-3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1.8470514071977479E-3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1.8470514071977479E-3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1.837379755559257E-3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1.837379755559257E-3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2.6172110319130021E-3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2.6172110319130021E-3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8.1908276276723268E-4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8.1908276276723268E-4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5.3965247971123249E-4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5.3965247971123249E-4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7.3396039615290993E-4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7.3396039615290993E-4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6.0367649154896834E-4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6.0367649154896834E-4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1.187777198529688E-3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1.187777198529688E-3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4.1950447111447371E-3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4.1950447111447371E-3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3.0567191884748034E-4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3.0567191884748034E-4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1.916266616919793E-3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1.916266616919793E-3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2.0761299321283939E-3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2.0761299321283939E-3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8.8114259993993835E-4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8.8114259993993835E-4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9.4100349495012433E-4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9.4100349495012433E-4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2.7070314372856881E-3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2.7070314372856881E-3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1.2377491229023292E-3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1.2377491229023292E-3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1.9934143310115598E-2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1.9934143310115598E-2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4.2252827720106884E-3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4.2252827720106884E-3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9.3852567876440433E-4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9.3852567876440433E-4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5.0539140763681189E-4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5.0539140763681189E-4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1.6703172776060264E-3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1.6703172776060264E-3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1.2594626174097666E-2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1.2594626174097666E-2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2.8696541351064489E-2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2.8696541351064489E-2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2.800235959878192E-3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2.800235959878192E-3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3.7728045793239276E-3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3.7728045793239276E-3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5.5832294315075401E-3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5.5832294315075401E-3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4.5779017343397172E-3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4.5779017343397172E-3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1.1777216224109972E-3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1.1777216224109972E-3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5.4604484459347515E-3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5.4604484459347515E-3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3.4595075731989359E-3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3.4595075731989359E-3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3.0480771132732423E-4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3.0480771132732423E-4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9.974109676210369E-4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9.974109676210369E-4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5.6247332552207031E-4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5.6247332552207031E-4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9.1862237430570641E-3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9.1862237430570641E-3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9.1862237430570641E-3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9.1862237430570641E-3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1.6946927048259168E-2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1.6946927048259168E-2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1.6946927048259168E-2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1.6946927048259168E-2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2.1554860883603616E-2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2.1554860883603616E-2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2.1554860883603616E-2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2.1554860883603616E-2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3.0182801083182772E-2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3.0182801083182772E-2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2.1516025005037701E-2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2.1516025005037701E-2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4.1919835960418129E-3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4.1919835960418129E-3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4.2487564303486901E-3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4.2487564303486901E-3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2.2603605175456259E-4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2.2603605175456259E-4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4.7375976136998184E-2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4.7375976136998184E-2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1.4195608733786557E-3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1.4195608733786557E-3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1.0431087101175381E-2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1.0431087101175381E-2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2.6514078019211452E-2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2.6514078019211452E-2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1.0782580279483603E-3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1.0782580279483603E-3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1.3093150055489367E-3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1.3093150055489367E-3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6.6236771097353915E-3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6.6236771097353915E-3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2.7219466323037941E-2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2.7219466323037941E-2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3.9853529705452711E-3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3.9853529705452711E-3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1.3520640280167365E-3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1.3520640280167365E-3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1.2930891960830492E-3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1.2930891960830492E-3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4.5543967089647675E-4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4.5543967089647675E-4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3.5302511621061364E-4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3.5302511621061364E-4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1.0324187275885745E-2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1.0324187275885745E-2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2.4022296715324079E-3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2.4022296715324079E-3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3.1798118529732899E-3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3.1798118529732899E-3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2.1057353752888153E-3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2.1057353752888153E-3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1.7685311656055313E-3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1.7685311656055313E-3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2.180652465288559E-2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2.180652465288559E-2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6.7554630302596507E-4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6.7554630302596507E-4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4.1014761928885399E-3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4.1014761928885399E-3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1.0312920333988783E-3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1.0312920333988783E-3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5.0357922973895115E-4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5.0357922973895115E-4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3.5697645054040537E-3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3.5697645054040537E-3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2.6742197336845131E-3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2.6742197336845131E-3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4.8342417083916964E-3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4.8342417083916964E-3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9.3094468363394867E-4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9.3094468363394867E-4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6.5387615225656495E-4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6.5387615225656495E-4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9.0569763382126697E-4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9.0569763382126697E-4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1.925886476641214E-3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1.925886476641214E-3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5.1886839129939827E-2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5.1886839129939827E-2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5.621537527145096E-3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5.621537527145096E-3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4.4162641865050895E-2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4.4162641865050895E-2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2.1026597377438476E-3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2.1026597377438476E-3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0.30330000000000001</v>
      </c>
      <c r="F3423" s="34">
        <v>0</v>
      </c>
      <c r="G3423" s="34">
        <v>0</v>
      </c>
      <c r="H3423" s="34">
        <v>0</v>
      </c>
      <c r="I3423" s="34">
        <v>0</v>
      </c>
      <c r="J3423" s="34">
        <f>I3423+E3423+F3423+G3423+H3423</f>
        <v>0.30330000000000001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447" activePane="bottomLeft" state="frozen"/>
      <selection pane="bottomLeft" activeCell="B1639" sqref="B1639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0" t="s">
        <v>143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0.11004385592722625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0.11004385592722625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3.3168011295472205E-3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3.3168011295472205E-3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4.828809585273648E-3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4.828809585273648E-3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7.5403989538378787E-3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7.5403989538378787E-3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7.1293870174955606E-3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7.1293870174955606E-3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7.0920556539176465E-3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7.0920556539176465E-3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1.0102106676757507E-2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1.0102106676757507E-2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3.1615568426363312E-3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3.1615568426363312E-3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2.0829909594393009E-3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2.0829909594393009E-3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2.8329951723581001E-3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2.8329951723581001E-3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2.3301156236609868E-3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2.3301156236609868E-3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4.5846711715090867E-3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4.5846711715090867E-3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1.6192346994187749E-2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1.6192346994187749E-2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1.1798553095771357E-3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1.1798553095771357E-3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7.3965490551533191E-3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7.3965490551533191E-3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8.0136014228246316E-3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8.0136014228246316E-3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3.4011000387394854E-3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3.4011000387394854E-3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3.6321555935974635E-3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3.6321555935974635E-3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1.0448802188032822E-2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1.0448802188032822E-2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4.7775565386803725E-3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4.7775565386803725E-3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7.6943295658266839E-2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7.6943295658266839E-2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1.6309062120649236E-2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1.6309062120649236E-2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3.6225915335624404E-3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3.6225915335624404E-3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1.9507475137501341E-3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1.9507475137501341E-3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6.4472154200243166E-3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6.4472154200243166E-3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4.8613679070280712E-2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4.8613679070280712E-2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0.11076505426868183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0.11076505426868183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1.0808559967785689E-2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1.0808559967785689E-2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1.4562552987189325E-2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1.4562552987189325E-2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2.1550566091216212E-2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2.1550566091216212E-2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1.7670127136140808E-2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1.7670127136140808E-2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4.5458579075389203E-3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4.5458579075389203E-3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2.1076646869949929E-2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2.1076646869949929E-2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1.3353265796056691E-2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1.3353265796056691E-2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1.1765195768245911E-3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1.1765195768245911E-3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3.849881370899927E-3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3.849881370899927E-3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2.1710765650797487E-3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2.1710765650797487E-3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3.5457672720068924E-2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3.5457672720068924E-2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3.5457672720068924E-2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3.5457672720068924E-2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6.5413015151325443E-2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6.5413015151325443E-2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6.5413015151325443E-2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6.5413015151325443E-2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8.3199062434667834E-2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8.3199062434667834E-2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8.3199062434667834E-2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8.3199062434667834E-2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0.11650183062341599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0.11650183062341599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8.304916080909211E-2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8.304916080909211E-2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1.618053147341296E-2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1.618053147341296E-2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1.6399667500854635E-2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1.6399667500854635E-2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8.724708400562692E-4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8.724708400562692E-4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0.18286533222414697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0.18286533222414697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5.4793271165987211E-3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5.4793271165987211E-3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4.0262689315351201E-2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4.0262689315351201E-2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0.1023410192452715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0.1023410192452715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4.1619408945570242E-3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4.1619408945570242E-3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5.0537918793146725E-3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5.0537918793146725E-3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2.5566563773053819E-2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2.5566563773053819E-2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0.10506372972100401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0.10506372972100401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1.5382963147436033E-2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1.5382963147436033E-2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5.2187977500797672E-3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5.2187977500797672E-3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4.9911622876835666E-3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4.9911622876835666E-3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1.7579400683102714E-3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1.7579400683102714E-3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1.3626327185880824E-3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1.3626327185880824E-3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3.9850069383051245E-2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3.9850069383051245E-2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9.27230556037913E-3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9.27230556037913E-3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1.227367535864105E-2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1.227367535864105E-2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8.1278747242024933E-3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8.1278747242024933E-3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6.8263087226323625E-3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6.8263087226323625E-3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8.417045305352179E-2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8.417045305352179E-2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2.6075240915018044E-3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2.6075240915018044E-3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1.5831184236777495E-2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1.5831184236777495E-2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3.9806580398947149E-3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3.9806580398947149E-3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1.9437527341094299E-3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1.9437527341094299E-3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1.3778843740443541E-2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1.3778843740443541E-2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1.0322153123061192E-2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1.0322153123061192E-2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1.865956731953234E-2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1.865956731953234E-2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3.5933298421703388E-3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3.5933298421703388E-3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2.5238800245524582E-3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2.5238800245524582E-3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3.4958793930582174E-3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3.4958793930582174E-3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7.4336805084202753E-3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7.4336805084202753E-3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0.20027669821767413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0.20027669821767413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2.1698430540813596E-2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2.1698430540813596E-2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0.17046226452823965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0.17046226452823965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8.1160031486209108E-3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8.1160031486209108E-3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58">
        <v>1.1707000000000001</v>
      </c>
      <c r="F3423" s="34">
        <v>0</v>
      </c>
      <c r="G3423" s="34">
        <v>0</v>
      </c>
      <c r="H3423" s="34">
        <v>0</v>
      </c>
      <c r="I3423" s="34">
        <v>0</v>
      </c>
      <c r="J3423" s="58">
        <f>I3423+E3423+F3423+G3423+H3423</f>
        <v>1.1707000000000001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399" activePane="bottomLeft" state="frozen"/>
      <selection pane="bottomLeft" activeCell="L3134" sqref="L3134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38"/>
      <c r="B3" s="39"/>
      <c r="C3" s="40"/>
      <c r="D3" s="43"/>
      <c r="E3" s="80" t="s">
        <v>140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0.41520476484919061</v>
      </c>
      <c r="F4" s="45">
        <f>(C5+C53+C101+C149+C197+C245+C293+C341+C389+C437+C485+C533+C581+C629+C677+C725+C773+C821+C869)*$F$3423</f>
        <v>0.41520476484919061</v>
      </c>
      <c r="G4" s="45">
        <f>(C5+C53+C101+C149+C197+C245+C293+C341+C389+C437+C485+C533+C581+C629+C677+C725+C773+C821+C869)*$G$3423</f>
        <v>0.41520476484919061</v>
      </c>
      <c r="H4" s="45">
        <f>(C5+C53+C101+C149+C197+C245+C293+C341+C389+C437+C485+C533+C581+C629+C677+C725+C773+C821+C869)*$H$3423</f>
        <v>0.41520476484919061</v>
      </c>
      <c r="I4" s="45">
        <f>(C5+C53+C101+C149+C197+C245+C293+C341+C389+C437+C485+C533+C581+C629+C677+C725+C773+C821+C869)*$I$3423</f>
        <v>0.41520476484919061</v>
      </c>
      <c r="J4" s="45">
        <f>(C5+C53+C101+C149+C197+C245+C293+C341+C389+C437+C485+C533+C581+C629+C677+C725+C773+C821+C869)*$J$3423</f>
        <v>2.076023824245953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1.2514570863055867E-2</v>
      </c>
      <c r="F5" s="46">
        <f>C5*$F$3423</f>
        <v>1.2514570863055867E-2</v>
      </c>
      <c r="G5" s="46">
        <f>C5*$G$3423</f>
        <v>1.2514570863055867E-2</v>
      </c>
      <c r="H5" s="46">
        <f>C5*$H$3423</f>
        <v>1.2514570863055867E-2</v>
      </c>
      <c r="I5" s="46">
        <f>C5*$I$3423</f>
        <v>1.2514570863055867E-2</v>
      </c>
      <c r="J5" s="46">
        <f>SUM(E5:I5)</f>
        <v>6.2572854315279341E-2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1.8219506500035444E-2</v>
      </c>
      <c r="F53" s="46">
        <f>C53*$F$3423</f>
        <v>1.8219506500035444E-2</v>
      </c>
      <c r="G53" s="46">
        <f>C53*$G$3423</f>
        <v>1.8219506500035444E-2</v>
      </c>
      <c r="H53" s="46">
        <f>C53*$H$3423</f>
        <v>1.8219506500035444E-2</v>
      </c>
      <c r="I53" s="46">
        <f>C53*$I$3423</f>
        <v>1.8219506500035444E-2</v>
      </c>
      <c r="J53" s="46">
        <f>SUM(E53:I53)</f>
        <v>9.1097532500177214E-2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2.8450562260993413E-2</v>
      </c>
      <c r="F101" s="46">
        <f>C101*$F$3423</f>
        <v>2.8450562260993413E-2</v>
      </c>
      <c r="G101" s="46">
        <f>C101*$G$3423</f>
        <v>2.8450562260993413E-2</v>
      </c>
      <c r="H101" s="46">
        <f>C101*$H$3423</f>
        <v>2.8450562260993413E-2</v>
      </c>
      <c r="I101" s="46">
        <f>C101*$I$3423</f>
        <v>2.8450562260993413E-2</v>
      </c>
      <c r="J101" s="46">
        <f>SUM(E101:I101)</f>
        <v>0.14225281130496706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2.6899779503143862E-2</v>
      </c>
      <c r="F149" s="46">
        <f>C149*$F$3423</f>
        <v>2.6899779503143862E-2</v>
      </c>
      <c r="G149" s="46">
        <f>C149*$G$3423</f>
        <v>2.6899779503143862E-2</v>
      </c>
      <c r="H149" s="46">
        <f>C149*$H$3423</f>
        <v>2.6899779503143862E-2</v>
      </c>
      <c r="I149" s="46">
        <f>C149*$I$3423</f>
        <v>2.6899779503143862E-2</v>
      </c>
      <c r="J149" s="46">
        <f>SUM(E149:I149)</f>
        <v>0.13449889751571931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2.6758925114634263E-2</v>
      </c>
      <c r="F197" s="46">
        <f>C197*$F$3423</f>
        <v>2.6758925114634263E-2</v>
      </c>
      <c r="G197" s="46">
        <f>C197*$G$3423</f>
        <v>2.6758925114634263E-2</v>
      </c>
      <c r="H197" s="46">
        <f>C197*$H$3423</f>
        <v>2.6758925114634263E-2</v>
      </c>
      <c r="I197" s="46">
        <f>C197*$I$3423</f>
        <v>2.6758925114634263E-2</v>
      </c>
      <c r="J197" s="46">
        <f>SUM(E197:I197)</f>
        <v>0.13379462557317132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3.8116101911027093E-2</v>
      </c>
      <c r="F245" s="46">
        <f>C245*$F$3423</f>
        <v>3.8116101911027093E-2</v>
      </c>
      <c r="G245" s="46">
        <f>C245*$G$3423</f>
        <v>3.8116101911027093E-2</v>
      </c>
      <c r="H245" s="46">
        <f>C245*$H$3423</f>
        <v>3.8116101911027093E-2</v>
      </c>
      <c r="I245" s="46">
        <f>C245*$I$3423</f>
        <v>3.8116101911027093E-2</v>
      </c>
      <c r="J245" s="46">
        <f>SUM(E245:I245)</f>
        <v>0.19058050955513547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1.1928821053601324E-2</v>
      </c>
      <c r="F293" s="46">
        <f>C293*$F$3423</f>
        <v>1.1928821053601324E-2</v>
      </c>
      <c r="G293" s="46">
        <f>C293*$G$3423</f>
        <v>1.1928821053601324E-2</v>
      </c>
      <c r="H293" s="46">
        <f>C293*$H$3423</f>
        <v>1.1928821053601324E-2</v>
      </c>
      <c r="I293" s="46">
        <f>C293*$I$3423</f>
        <v>1.1928821053601324E-2</v>
      </c>
      <c r="J293" s="46">
        <f>SUM(E293:I293)</f>
        <v>5.964410526800662E-2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7.8593008597311921E-3</v>
      </c>
      <c r="F341" s="46">
        <f>C341*$F$3423</f>
        <v>7.8593008597311921E-3</v>
      </c>
      <c r="G341" s="46">
        <f>C341*$G$3423</f>
        <v>7.8593008597311921E-3</v>
      </c>
      <c r="H341" s="46">
        <f>C341*$H$3423</f>
        <v>7.8593008597311921E-3</v>
      </c>
      <c r="I341" s="46">
        <f>C341*$I$3423</f>
        <v>7.8593008597311921E-3</v>
      </c>
      <c r="J341" s="46">
        <f>SUM(E341:I341)</f>
        <v>3.9296504298655957E-2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1.0689130114958215E-2</v>
      </c>
      <c r="F389" s="46">
        <f>C389*$F$3423</f>
        <v>1.0689130114958215E-2</v>
      </c>
      <c r="G389" s="46">
        <f>C389*$G$3423</f>
        <v>1.0689130114958215E-2</v>
      </c>
      <c r="H389" s="46">
        <f>C389*$H$3423</f>
        <v>1.0689130114958215E-2</v>
      </c>
      <c r="I389" s="46">
        <f>C389*$I$3423</f>
        <v>1.0689130114958215E-2</v>
      </c>
      <c r="J389" s="46">
        <f>SUM(E389:I389)</f>
        <v>5.3445650574791073E-2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8.7917230947758846E-3</v>
      </c>
      <c r="F437" s="46">
        <f>C437*$F$3423</f>
        <v>8.7917230947758846E-3</v>
      </c>
      <c r="G437" s="46">
        <f>C437*$G$3423</f>
        <v>8.7917230947758846E-3</v>
      </c>
      <c r="H437" s="46">
        <f>C437*$H$3423</f>
        <v>8.7917230947758846E-3</v>
      </c>
      <c r="I437" s="46">
        <f>C437*$I$3423</f>
        <v>8.7917230947758846E-3</v>
      </c>
      <c r="J437" s="46">
        <f>SUM(E437:I437)</f>
        <v>4.3958615473879421E-2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1.7298351640242043E-2</v>
      </c>
      <c r="F485" s="46">
        <f>C485*$F$3423</f>
        <v>1.7298351640242043E-2</v>
      </c>
      <c r="G485" s="46">
        <f>C485*$G$3423</f>
        <v>1.7298351640242043E-2</v>
      </c>
      <c r="H485" s="46">
        <f>C485*$H$3423</f>
        <v>1.7298351640242043E-2</v>
      </c>
      <c r="I485" s="46">
        <f>C485*$I$3423</f>
        <v>1.7298351640242043E-2</v>
      </c>
      <c r="J485" s="46">
        <f>SUM(E485:I485)</f>
        <v>8.6491758201210217E-2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6.1095093128364579E-2</v>
      </c>
      <c r="F533" s="46">
        <f>C533*$F$3423</f>
        <v>6.1095093128364579E-2</v>
      </c>
      <c r="G533" s="46">
        <f>C533*$G$3423</f>
        <v>6.1095093128364579E-2</v>
      </c>
      <c r="H533" s="46">
        <f>C533*$H$3423</f>
        <v>6.1095093128364579E-2</v>
      </c>
      <c r="I533" s="46">
        <f>C533*$I$3423</f>
        <v>6.1095093128364579E-2</v>
      </c>
      <c r="J533" s="46">
        <f>SUM(E533:I533)</f>
        <v>0.30547546564182287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4.4516937564693304E-3</v>
      </c>
      <c r="F581" s="46">
        <f>C581*$F$3423</f>
        <v>4.4516937564693304E-3</v>
      </c>
      <c r="G581" s="46">
        <f>C581*$G$3423</f>
        <v>4.4516937564693304E-3</v>
      </c>
      <c r="H581" s="46">
        <f>C581*$H$3423</f>
        <v>4.4516937564693304E-3</v>
      </c>
      <c r="I581" s="46">
        <f>C581*$I$3423</f>
        <v>4.4516937564693304E-3</v>
      </c>
      <c r="J581" s="46">
        <f>SUM(E581:I581)</f>
        <v>2.2258468782346653E-2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2.7907804440907562E-2</v>
      </c>
      <c r="F629" s="46">
        <f>C629*$F$3423</f>
        <v>2.7907804440907562E-2</v>
      </c>
      <c r="G629" s="46">
        <f>C629*$G$3423</f>
        <v>2.7907804440907562E-2</v>
      </c>
      <c r="H629" s="46">
        <f>C629*$H$3423</f>
        <v>2.7907804440907562E-2</v>
      </c>
      <c r="I629" s="46">
        <f>C629*$I$3423</f>
        <v>2.7907804440907562E-2</v>
      </c>
      <c r="J629" s="46">
        <f>SUM(E629:I629)</f>
        <v>0.13953902220453782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3.0235995152327513E-2</v>
      </c>
      <c r="F677" s="46">
        <f>C677*$F$3423</f>
        <v>3.0235995152327513E-2</v>
      </c>
      <c r="G677" s="46">
        <f>C677*$G$3423</f>
        <v>3.0235995152327513E-2</v>
      </c>
      <c r="H677" s="46">
        <f>C677*$H$3423</f>
        <v>3.0235995152327513E-2</v>
      </c>
      <c r="I677" s="46">
        <f>C677*$I$3423</f>
        <v>3.0235995152327513E-2</v>
      </c>
      <c r="J677" s="46">
        <f>SUM(E677:I677)</f>
        <v>0.15117997576163755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1.2832637768957135E-2</v>
      </c>
      <c r="F725" s="46">
        <f>C725*$F$3423</f>
        <v>1.2832637768957135E-2</v>
      </c>
      <c r="G725" s="46">
        <f>C725*$G$3423</f>
        <v>1.2832637768957135E-2</v>
      </c>
      <c r="H725" s="46">
        <f>C725*$H$3423</f>
        <v>1.2832637768957135E-2</v>
      </c>
      <c r="I725" s="46">
        <f>C725*$I$3423</f>
        <v>1.2832637768957135E-2</v>
      </c>
      <c r="J725" s="46">
        <f>SUM(E725:I725)</f>
        <v>6.4163188844785668E-2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1.3704429896864299E-2</v>
      </c>
      <c r="F773" s="46">
        <f>C773*$F$3423</f>
        <v>1.3704429896864299E-2</v>
      </c>
      <c r="G773" s="46">
        <f>C773*$G$3423</f>
        <v>1.3704429896864299E-2</v>
      </c>
      <c r="H773" s="46">
        <f>C773*$H$3423</f>
        <v>1.3704429896864299E-2</v>
      </c>
      <c r="I773" s="46">
        <f>C773*$I$3423</f>
        <v>1.3704429896864299E-2</v>
      </c>
      <c r="J773" s="46">
        <f>SUM(E773:I773)</f>
        <v>6.852214948432149E-2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3.9424213363687691E-2</v>
      </c>
      <c r="F821" s="46">
        <f>C821*$F$3423</f>
        <v>3.9424213363687691E-2</v>
      </c>
      <c r="G821" s="46">
        <f>C821*$G$3423</f>
        <v>3.9424213363687691E-2</v>
      </c>
      <c r="H821" s="46">
        <f>C821*$H$3423</f>
        <v>3.9424213363687691E-2</v>
      </c>
      <c r="I821" s="46">
        <f>C821*$I$3423</f>
        <v>3.9424213363687691E-2</v>
      </c>
      <c r="J821" s="46">
        <f>SUM(E821:I821)</f>
        <v>0.19712106681843844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1.8026124425413861E-2</v>
      </c>
      <c r="F869" s="46">
        <f>C869*$F$3423</f>
        <v>1.8026124425413861E-2</v>
      </c>
      <c r="G869" s="46">
        <f>C869*$G$3423</f>
        <v>1.8026124425413861E-2</v>
      </c>
      <c r="H869" s="46">
        <f>C869*$H$3423</f>
        <v>1.8026124425413861E-2</v>
      </c>
      <c r="I869" s="46">
        <f>C869*$I$3423</f>
        <v>1.8026124425413861E-2</v>
      </c>
      <c r="J869" s="46">
        <f>SUM(E869:I869)</f>
        <v>9.0130622127069307E-2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0.29031355463988501</v>
      </c>
      <c r="F917" s="45">
        <f>(C918+C966+C1014+C1062+C1110)*$F$3423</f>
        <v>0.29031355463988501</v>
      </c>
      <c r="G917" s="45">
        <f>(C918+C966+C1014+C1062+C1110)*$G$3423</f>
        <v>0.29031355463988501</v>
      </c>
      <c r="H917" s="45">
        <f>(C918+C966+C1014+C1062+C1110)*$H$3423</f>
        <v>0.29031355463988501</v>
      </c>
      <c r="I917" s="45">
        <f>(C918+C966+C1014+C1062+C1110)*$I$3423</f>
        <v>0.29031355463988501</v>
      </c>
      <c r="J917" s="45">
        <f>(C918+C966+C1014+C1062+C1110)*$J$3423</f>
        <v>1.4515677731994248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6.1535469160524277E-2</v>
      </c>
      <c r="F918" s="46">
        <f>C918*$F$3423</f>
        <v>6.1535469160524277E-2</v>
      </c>
      <c r="G918" s="46">
        <f>C918*$G$3423</f>
        <v>6.1535469160524277E-2</v>
      </c>
      <c r="H918" s="46">
        <f>C918*$H$3423</f>
        <v>6.1535469160524277E-2</v>
      </c>
      <c r="I918" s="46">
        <f>C918*$I$3423</f>
        <v>6.1535469160524277E-2</v>
      </c>
      <c r="J918" s="46">
        <f>SUM(E918:I918)</f>
        <v>0.3076773458026214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1.3668343890386379E-2</v>
      </c>
      <c r="F966" s="46">
        <f>C966*$F$3423</f>
        <v>1.3668343890386379E-2</v>
      </c>
      <c r="G966" s="46">
        <f>C966*$G$3423</f>
        <v>1.3668343890386379E-2</v>
      </c>
      <c r="H966" s="46">
        <f>C966*$H$3423</f>
        <v>1.3668343890386379E-2</v>
      </c>
      <c r="I966" s="46">
        <f>C966*$I$3423</f>
        <v>1.3668343890386379E-2</v>
      </c>
      <c r="J966" s="46">
        <f>SUM(E966:I966)</f>
        <v>6.834171945193189E-2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7.3603351673028148E-3</v>
      </c>
      <c r="F1014" s="46">
        <f>C1014*$F$3423</f>
        <v>7.3603351673028148E-3</v>
      </c>
      <c r="G1014" s="46">
        <f>C1014*$G$3423</f>
        <v>7.3603351673028148E-3</v>
      </c>
      <c r="H1014" s="46">
        <f>C1014*$H$3423</f>
        <v>7.3603351673028148E-3</v>
      </c>
      <c r="I1014" s="46">
        <f>C1014*$I$3423</f>
        <v>7.3603351673028148E-3</v>
      </c>
      <c r="J1014" s="46">
        <f>SUM(E1014:I1014)</f>
        <v>3.6801675836514072E-2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2.4325888436457169E-2</v>
      </c>
      <c r="F1062" s="46">
        <f>C1062*$F$3423</f>
        <v>2.4325888436457169E-2</v>
      </c>
      <c r="G1062" s="46">
        <f>C1062*$G$3423</f>
        <v>2.4325888436457169E-2</v>
      </c>
      <c r="H1062" s="46">
        <f>C1062*$H$3423</f>
        <v>2.4325888436457169E-2</v>
      </c>
      <c r="I1062" s="46">
        <f>C1062*$I$3423</f>
        <v>2.4325888436457169E-2</v>
      </c>
      <c r="J1062" s="46">
        <f>SUM(E1062:I1062)</f>
        <v>0.12162944218228584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0.18342351798521433</v>
      </c>
      <c r="F1110" s="46">
        <f>C1110*$F$3423</f>
        <v>0.18342351798521433</v>
      </c>
      <c r="G1110" s="46">
        <f>C1110*$G$3423</f>
        <v>0.18342351798521433</v>
      </c>
      <c r="H1110" s="46">
        <f>C1110*$H$3423</f>
        <v>0.18342351798521433</v>
      </c>
      <c r="I1110" s="46">
        <f>C1110*$I$3423</f>
        <v>0.18342351798521433</v>
      </c>
      <c r="J1110" s="46">
        <f>SUM(E1110:I1110)</f>
        <v>0.91711758992607173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0.41792590711788496</v>
      </c>
      <c r="F1158" s="45">
        <f>(C1159+C1207+C1255+C1303+C1351+C1399+C1447+C1495+C1543+C1591)*$F$3423</f>
        <v>0.41792590711788496</v>
      </c>
      <c r="G1158" s="45">
        <f>(C1159+C1207+C1255+C1303+C1351+C1399+C1447+C1495+C1543+C1591)*$G$3423</f>
        <v>0.41792590711788496</v>
      </c>
      <c r="H1158" s="45">
        <f>(C1159+C1207+C1255+C1303+C1351+C1399+C1447+C1495+C1543+C1591)*$H$3423</f>
        <v>0.41792590711788496</v>
      </c>
      <c r="I1158" s="45">
        <f>(C1159+C1207+C1255+C1303+C1351+C1399+C1447+C1495+C1543+C1591)*$I$3423</f>
        <v>0.41792590711788496</v>
      </c>
      <c r="J1158" s="45">
        <f>(C1159+C1207+C1255+C1303+C1351+C1399+C1447+C1495+C1543+C1591)*$J$3423</f>
        <v>2.0896295355894248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4.0781609858806321E-2</v>
      </c>
      <c r="F1159" s="46">
        <f>C1159*$F$3423</f>
        <v>4.0781609858806321E-2</v>
      </c>
      <c r="G1159" s="46">
        <f>C1159*$G$3423</f>
        <v>4.0781609858806321E-2</v>
      </c>
      <c r="H1159" s="46">
        <f>C1159*$H$3423</f>
        <v>4.0781609858806321E-2</v>
      </c>
      <c r="I1159" s="46">
        <f>C1159*$I$3423</f>
        <v>4.0781609858806321E-2</v>
      </c>
      <c r="J1159" s="46">
        <f>SUM(E1159:I1159)</f>
        <v>0.20390804929403161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5.4945742655986438E-2</v>
      </c>
      <c r="F1207" s="46">
        <f>C1207*$F$3423</f>
        <v>5.4945742655986438E-2</v>
      </c>
      <c r="G1207" s="46">
        <f>C1207*$G$3423</f>
        <v>5.4945742655986438E-2</v>
      </c>
      <c r="H1207" s="46">
        <f>C1207*$H$3423</f>
        <v>5.4945742655986438E-2</v>
      </c>
      <c r="I1207" s="46">
        <f>C1207*$I$3423</f>
        <v>5.4945742655986438E-2</v>
      </c>
      <c r="J1207" s="46">
        <f>SUM(E1207:I1207)</f>
        <v>0.2747287132799322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8.1312106440433671E-2</v>
      </c>
      <c r="F1255" s="46">
        <f>C1255*$F$3423</f>
        <v>8.1312106440433671E-2</v>
      </c>
      <c r="G1255" s="46">
        <f>C1255*$G$3423</f>
        <v>8.1312106440433671E-2</v>
      </c>
      <c r="H1255" s="46">
        <f>C1255*$H$3423</f>
        <v>8.1312106440433671E-2</v>
      </c>
      <c r="I1255" s="46">
        <f>C1255*$I$3423</f>
        <v>8.1312106440433671E-2</v>
      </c>
      <c r="J1255" s="46">
        <f>SUM(E1255:I1255)</f>
        <v>0.40656053220216837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6.6670882445890811E-2</v>
      </c>
      <c r="F1303" s="46">
        <f>C1303*$F$3423</f>
        <v>6.6670882445890811E-2</v>
      </c>
      <c r="G1303" s="46">
        <f>C1303*$G$3423</f>
        <v>6.6670882445890811E-2</v>
      </c>
      <c r="H1303" s="46">
        <f>C1303*$H$3423</f>
        <v>6.6670882445890811E-2</v>
      </c>
      <c r="I1303" s="46">
        <f>C1303*$I$3423</f>
        <v>6.6670882445890811E-2</v>
      </c>
      <c r="J1303" s="46">
        <f>SUM(E1303:I1303)</f>
        <v>0.33335441222945406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1.7151905916362467E-2</v>
      </c>
      <c r="F1351" s="46">
        <f>C1351*$F$3423</f>
        <v>1.7151905916362467E-2</v>
      </c>
      <c r="G1351" s="46">
        <f>C1351*$G$3423</f>
        <v>1.7151905916362467E-2</v>
      </c>
      <c r="H1351" s="46">
        <f>C1351*$H$3423</f>
        <v>1.7151905916362467E-2</v>
      </c>
      <c r="I1351" s="46">
        <f>C1351*$I$3423</f>
        <v>1.7151905916362467E-2</v>
      </c>
      <c r="J1351" s="46">
        <f>SUM(E1351:I1351)</f>
        <v>8.5759529581812335E-2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7.9523969182198118E-2</v>
      </c>
      <c r="F1399" s="46">
        <f>C1399*$F$3423</f>
        <v>7.9523969182198118E-2</v>
      </c>
      <c r="G1399" s="46">
        <f>C1399*$G$3423</f>
        <v>7.9523969182198118E-2</v>
      </c>
      <c r="H1399" s="46">
        <f>C1399*$H$3423</f>
        <v>7.9523969182198118E-2</v>
      </c>
      <c r="I1399" s="46">
        <f>C1399*$I$3423</f>
        <v>7.9523969182198118E-2</v>
      </c>
      <c r="J1399" s="46">
        <f>SUM(E1399:I1399)</f>
        <v>0.39761984591099059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5.0382999924021364E-2</v>
      </c>
      <c r="F1447" s="46">
        <f>C1447*$F$3423</f>
        <v>5.0382999924021364E-2</v>
      </c>
      <c r="G1447" s="46">
        <f>C1447*$G$3423</f>
        <v>5.0382999924021364E-2</v>
      </c>
      <c r="H1447" s="46">
        <f>C1447*$H$3423</f>
        <v>5.0382999924021364E-2</v>
      </c>
      <c r="I1447" s="46">
        <f>C1447*$I$3423</f>
        <v>5.0382999924021364E-2</v>
      </c>
      <c r="J1447" s="46">
        <f>SUM(E1447:I1447)</f>
        <v>0.25191499962010683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4.4391077549933737E-3</v>
      </c>
      <c r="F1495" s="46">
        <f>C1495*$F$3423</f>
        <v>4.4391077549933737E-3</v>
      </c>
      <c r="G1495" s="46">
        <f>C1495*$G$3423</f>
        <v>4.4391077549933737E-3</v>
      </c>
      <c r="H1495" s="46">
        <f>C1495*$H$3423</f>
        <v>4.4391077549933737E-3</v>
      </c>
      <c r="I1495" s="46">
        <f>C1495*$I$3423</f>
        <v>4.4391077549933737E-3</v>
      </c>
      <c r="J1495" s="46">
        <f>SUM(E1495:I1495)</f>
        <v>2.2195538774966869E-2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1.4525927647963281E-2</v>
      </c>
      <c r="F1543" s="46">
        <f>C1543*$F$3423</f>
        <v>1.4525927647963281E-2</v>
      </c>
      <c r="G1543" s="46">
        <f>C1543*$G$3423</f>
        <v>1.4525927647963281E-2</v>
      </c>
      <c r="H1543" s="46">
        <f>C1543*$H$3423</f>
        <v>1.4525927647963281E-2</v>
      </c>
      <c r="I1543" s="46">
        <f>C1543*$I$3423</f>
        <v>1.4525927647963281E-2</v>
      </c>
      <c r="J1543" s="46">
        <f>SUM(E1543:I1543)</f>
        <v>7.2629638239816413E-2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8.1916552912291891E-3</v>
      </c>
      <c r="F1591" s="46">
        <f>C1591*$F$3423</f>
        <v>8.1916552912291891E-3</v>
      </c>
      <c r="G1591" s="46">
        <f>C1591*$G$3423</f>
        <v>8.1916552912291891E-3</v>
      </c>
      <c r="H1591" s="46">
        <f>C1591*$H$3423</f>
        <v>8.1916552912291891E-3</v>
      </c>
      <c r="I1591" s="46">
        <f>C1591*$I$3423</f>
        <v>8.1916552912291891E-3</v>
      </c>
      <c r="J1591" s="46">
        <f>SUM(E1591:I1591)</f>
        <v>4.0958276456145942E-2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0.13378479461471979</v>
      </c>
      <c r="F1639" s="45">
        <f>(C1640)*$F$3423</f>
        <v>0.13378479461471979</v>
      </c>
      <c r="G1639" s="45">
        <f>(C1640)*$G$3423</f>
        <v>0.13378479461471979</v>
      </c>
      <c r="H1639" s="45">
        <f>(C1640)*$H$3423</f>
        <v>0.13378479461471979</v>
      </c>
      <c r="I1639" s="45">
        <f>(C1640)*$I$3423</f>
        <v>0.13378479461471979</v>
      </c>
      <c r="J1639" s="45">
        <f>(C1640)*$J$3423</f>
        <v>0.66892397307359885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0.13378479461471979</v>
      </c>
      <c r="F1640" s="46">
        <f>C1640*$F$3423</f>
        <v>0.13378479461471979</v>
      </c>
      <c r="G1640" s="46">
        <f>C1640*$G$3423</f>
        <v>0.13378479461471979</v>
      </c>
      <c r="H1640" s="46">
        <f>C1640*$H$3423</f>
        <v>0.13378479461471979</v>
      </c>
      <c r="I1640" s="46">
        <f>C1640*$I$3423</f>
        <v>0.13378479461471979</v>
      </c>
      <c r="J1640" s="46">
        <f>SUM(E1640:I1640)</f>
        <v>0.66892397307359897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0.24680883221634681</v>
      </c>
      <c r="F1688" s="45">
        <f>(C1689)*$F$3423</f>
        <v>0.24680883221634681</v>
      </c>
      <c r="G1688" s="45">
        <f>(C1689)*$G$3423</f>
        <v>0.24680883221634681</v>
      </c>
      <c r="H1688" s="45">
        <f>(C1689)*$H$3423</f>
        <v>0.24680883221634681</v>
      </c>
      <c r="I1688" s="45">
        <f>(C1689)*$I$3423</f>
        <v>0.24680883221634681</v>
      </c>
      <c r="J1688" s="45">
        <f>(C1689)*$J$3423</f>
        <v>1.2340441610817339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0.24680883221634681</v>
      </c>
      <c r="F1689" s="46">
        <f>C1689*$F$3423</f>
        <v>0.24680883221634681</v>
      </c>
      <c r="G1689" s="46">
        <f>C1689*$G$3423</f>
        <v>0.24680883221634681</v>
      </c>
      <c r="H1689" s="46">
        <f>C1689*$H$3423</f>
        <v>0.24680883221634681</v>
      </c>
      <c r="I1689" s="46">
        <f>C1689*$I$3423</f>
        <v>0.24680883221634681</v>
      </c>
      <c r="J1689" s="46">
        <f>SUM(E1689:I1689)</f>
        <v>1.2340441610817341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0.31391709117049033</v>
      </c>
      <c r="F1737" s="45">
        <f>(C1738)*$F$3423</f>
        <v>0.31391709117049033</v>
      </c>
      <c r="G1737" s="45">
        <f>(C1738)*$G$3423</f>
        <v>0.31391709117049033</v>
      </c>
      <c r="H1737" s="45">
        <f>(C1738)*$H$3423</f>
        <v>0.31391709117049033</v>
      </c>
      <c r="I1737" s="45">
        <f>(C1738)*$I$3423</f>
        <v>0.31391709117049033</v>
      </c>
      <c r="J1737" s="45">
        <f>(C1738)*$J$3423</f>
        <v>1.5695854558524516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0.31391709117049033</v>
      </c>
      <c r="F1738" s="46">
        <f>C1738*$F$3423</f>
        <v>0.31391709117049033</v>
      </c>
      <c r="G1738" s="46">
        <f>C1738*$G$3423</f>
        <v>0.31391709117049033</v>
      </c>
      <c r="H1738" s="46">
        <f>C1738*$H$3423</f>
        <v>0.31391709117049033</v>
      </c>
      <c r="I1738" s="46">
        <f>C1738*$I$3423</f>
        <v>0.31391709117049033</v>
      </c>
      <c r="J1738" s="46">
        <f>SUM(E1738:I1738)</f>
        <v>1.5695854558524516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0.43957124894355681</v>
      </c>
      <c r="F1786" s="45">
        <f>(C1787+C1835+C1883+C1931)*$F$3423</f>
        <v>0.43957124894355681</v>
      </c>
      <c r="G1786" s="45">
        <f>(C1787+C1835+C1883+C1931)*$G$3423</f>
        <v>0.43957124894355681</v>
      </c>
      <c r="H1786" s="45">
        <f>(C1787+C1835+C1883+C1931)*$H$3423</f>
        <v>0.43957124894355681</v>
      </c>
      <c r="I1786" s="45">
        <f>(C1787+C1835+C1883+C1931)*$I$3423</f>
        <v>0.43957124894355681</v>
      </c>
      <c r="J1786" s="45">
        <f>(C1787+C1835+C1883+C1931)*$J$3423</f>
        <v>2.1978562447177841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0.31335149967359804</v>
      </c>
      <c r="F1787" s="46">
        <f>C1787*$F$3423</f>
        <v>0.31335149967359804</v>
      </c>
      <c r="G1787" s="46">
        <f>C1787*$G$3423</f>
        <v>0.31335149967359804</v>
      </c>
      <c r="H1787" s="46">
        <f>C1787*$H$3423</f>
        <v>0.31335149967359804</v>
      </c>
      <c r="I1787" s="46">
        <f>C1787*$I$3423</f>
        <v>0.31335149967359804</v>
      </c>
      <c r="J1787" s="46">
        <f>SUM(E1787:I1787)</f>
        <v>1.5667574983679902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6.1050512170313535E-2</v>
      </c>
      <c r="F1835" s="46">
        <f>C1835*$F$3423</f>
        <v>6.1050512170313535E-2</v>
      </c>
      <c r="G1835" s="46">
        <f>C1835*$G$3423</f>
        <v>6.1050512170313535E-2</v>
      </c>
      <c r="H1835" s="46">
        <f>C1835*$H$3423</f>
        <v>6.1050512170313535E-2</v>
      </c>
      <c r="I1835" s="46">
        <f>C1835*$I$3423</f>
        <v>6.1050512170313535E-2</v>
      </c>
      <c r="J1835" s="46">
        <f>SUM(E1835:I1835)</f>
        <v>0.30525256085156766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6.1877330914324812E-2</v>
      </c>
      <c r="F1883" s="46">
        <f>C1883*$F$3423</f>
        <v>6.1877330914324812E-2</v>
      </c>
      <c r="G1883" s="46">
        <f>C1883*$G$3423</f>
        <v>6.1877330914324812E-2</v>
      </c>
      <c r="H1883" s="46">
        <f>C1883*$H$3423</f>
        <v>6.1877330914324812E-2</v>
      </c>
      <c r="I1883" s="46">
        <f>C1883*$I$3423</f>
        <v>6.1877330914324812E-2</v>
      </c>
      <c r="J1883" s="46">
        <f>SUM(E1883:I1883)</f>
        <v>0.30938665457162406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3.2919061853203635E-3</v>
      </c>
      <c r="F1931" s="46">
        <f>C1931*$F$3423</f>
        <v>3.2919061853203635E-3</v>
      </c>
      <c r="G1931" s="46">
        <f>C1931*$G$3423</f>
        <v>3.2919061853203635E-3</v>
      </c>
      <c r="H1931" s="46">
        <f>C1931*$H$3423</f>
        <v>3.2919061853203635E-3</v>
      </c>
      <c r="I1931" s="46">
        <f>C1931*$I$3423</f>
        <v>3.2919061853203635E-3</v>
      </c>
      <c r="J1931" s="46">
        <f>SUM(E1931:I1931)</f>
        <v>1.6459530926601816E-2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0.68996634683000835</v>
      </c>
      <c r="F1979" s="45">
        <f>(C1980+C2028+C2076+C2124+C2172+C2220)*$F$3423</f>
        <v>0.68996634683000835</v>
      </c>
      <c r="G1979" s="45">
        <f>(C1980+C2028+C2076+C2124+C2172+C2220)*$G$3423</f>
        <v>0.68996634683000835</v>
      </c>
      <c r="H1979" s="45">
        <f>(C1980+C2028+C2076+C2124+C2172+C2220)*$H$3423</f>
        <v>0.68996634683000835</v>
      </c>
      <c r="I1979" s="45">
        <f>(C1980+C2028+C2076+C2124+C2172+C2220)*$I$3423</f>
        <v>0.68996634683000835</v>
      </c>
      <c r="J1979" s="45">
        <f>(C1980+C2028+C2076+C2124+C2172+C2220)*$J$3423</f>
        <v>3.4498317341500417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2.0673964101037022E-2</v>
      </c>
      <c r="F1980" s="46">
        <f>C1980*$F$3423</f>
        <v>2.0673964101037022E-2</v>
      </c>
      <c r="G1980" s="46">
        <f>C1980*$G$3423</f>
        <v>2.0673964101037022E-2</v>
      </c>
      <c r="H1980" s="46">
        <f>C1980*$H$3423</f>
        <v>2.0673964101037022E-2</v>
      </c>
      <c r="I1980" s="46">
        <f>C1980*$I$3423</f>
        <v>2.0673964101037022E-2</v>
      </c>
      <c r="J1980" s="46">
        <f>SUM(E1980:I1980)</f>
        <v>0.10336982050518512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0.15191452815350093</v>
      </c>
      <c r="F2028" s="46">
        <f>C2028*$F$3423</f>
        <v>0.15191452815350093</v>
      </c>
      <c r="G2028" s="46">
        <f>C2028*$G$3423</f>
        <v>0.15191452815350093</v>
      </c>
      <c r="H2028" s="46">
        <f>C2028*$H$3423</f>
        <v>0.15191452815350093</v>
      </c>
      <c r="I2028" s="46">
        <f>C2028*$I$3423</f>
        <v>0.15191452815350093</v>
      </c>
      <c r="J2028" s="46">
        <f>SUM(E2028:I2028)</f>
        <v>0.75957264076750464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0.38614131131737511</v>
      </c>
      <c r="F2076" s="46">
        <f>C2076*$F$3423</f>
        <v>0.38614131131737511</v>
      </c>
      <c r="G2076" s="46">
        <f>C2076*$G$3423</f>
        <v>0.38614131131737511</v>
      </c>
      <c r="H2076" s="46">
        <f>C2076*$H$3423</f>
        <v>0.38614131131737511</v>
      </c>
      <c r="I2076" s="46">
        <f>C2076*$I$3423</f>
        <v>0.38614131131737511</v>
      </c>
      <c r="J2076" s="46">
        <f>SUM(E2076:I2076)</f>
        <v>1.9307065565868755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1.570335459331388E-2</v>
      </c>
      <c r="F2124" s="46">
        <f>C2124*$F$3423</f>
        <v>1.570335459331388E-2</v>
      </c>
      <c r="G2124" s="46">
        <f>C2124*$G$3423</f>
        <v>1.570335459331388E-2</v>
      </c>
      <c r="H2124" s="46">
        <f>C2124*$H$3423</f>
        <v>1.570335459331388E-2</v>
      </c>
      <c r="I2124" s="46">
        <f>C2124*$I$3423</f>
        <v>1.570335459331388E-2</v>
      </c>
      <c r="J2124" s="46">
        <f>SUM(E2124:I2124)</f>
        <v>7.8516772966569393E-2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1.9068383701814986E-2</v>
      </c>
      <c r="F2172" s="46">
        <f>C2172*$F$3423</f>
        <v>1.9068383701814986E-2</v>
      </c>
      <c r="G2172" s="46">
        <f>C2172*$G$3423</f>
        <v>1.9068383701814986E-2</v>
      </c>
      <c r="H2172" s="46">
        <f>C2172*$H$3423</f>
        <v>1.9068383701814986E-2</v>
      </c>
      <c r="I2172" s="46">
        <f>C2172*$I$3423</f>
        <v>1.9068383701814986E-2</v>
      </c>
      <c r="J2172" s="46">
        <f>SUM(E2172:I2172)</f>
        <v>9.5341918509074933E-2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9.6464804962966319E-2</v>
      </c>
      <c r="F2220" s="46">
        <f>C2220*$F$3423</f>
        <v>9.6464804962966319E-2</v>
      </c>
      <c r="G2220" s="46">
        <f>C2220*$G$3423</f>
        <v>9.6464804962966319E-2</v>
      </c>
      <c r="H2220" s="46">
        <f>C2220*$H$3423</f>
        <v>9.6464804962966319E-2</v>
      </c>
      <c r="I2220" s="46">
        <f>C2220*$I$3423</f>
        <v>9.6464804962966319E-2</v>
      </c>
      <c r="J2220" s="46">
        <f>SUM(E2220:I2220)</f>
        <v>0.48232402481483161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0.39641432795518317</v>
      </c>
      <c r="F2268" s="45">
        <f>(C2269+C2317+C2365+C2413+C2461+C2509+C2557+C2605+C2653+C2701)*$F$3423</f>
        <v>0.39641432795518317</v>
      </c>
      <c r="G2268" s="45">
        <f>(C2269+C2317+C2365+C2413+C2461+C2509+C2557+C2605+C2653+C2701)*$G$3423</f>
        <v>0.39641432795518317</v>
      </c>
      <c r="H2268" s="45">
        <f>(C2269+C2317+C2365+C2413+C2461+C2509+C2557+C2605+C2653+C2701)*$H$3423</f>
        <v>0.39641432795518317</v>
      </c>
      <c r="I2268" s="45">
        <f>(C2269+C2317+C2365+C2413+C2461+C2509+C2557+C2605+C2653+C2701)*$I$3423</f>
        <v>0.39641432795518317</v>
      </c>
      <c r="J2268" s="45">
        <f>(C2269+C2317+C2365+C2413+C2461+C2509+C2557+C2605+C2653+C2701)*$J$3423</f>
        <v>1.9820716397759157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5.8041219498331832E-2</v>
      </c>
      <c r="F2269" s="46">
        <f>C2269*$F$3423</f>
        <v>5.8041219498331832E-2</v>
      </c>
      <c r="G2269" s="46">
        <f>C2269*$G$3423</f>
        <v>5.8041219498331832E-2</v>
      </c>
      <c r="H2269" s="46">
        <f>C2269*$H$3423</f>
        <v>5.8041219498331832E-2</v>
      </c>
      <c r="I2269" s="46">
        <f>C2269*$I$3423</f>
        <v>5.8041219498331832E-2</v>
      </c>
      <c r="J2269" s="46">
        <f>SUM(E2269:I2269)</f>
        <v>0.29020609749165915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1.9690964791803916E-2</v>
      </c>
      <c r="F2317" s="46">
        <f>C2317*$F$3423</f>
        <v>1.9690964791803916E-2</v>
      </c>
      <c r="G2317" s="46">
        <f>C2317*$G$3423</f>
        <v>1.9690964791803916E-2</v>
      </c>
      <c r="H2317" s="46">
        <f>C2317*$H$3423</f>
        <v>1.9690964791803916E-2</v>
      </c>
      <c r="I2317" s="46">
        <f>C2317*$I$3423</f>
        <v>1.9690964791803916E-2</v>
      </c>
      <c r="J2317" s="46">
        <f>SUM(E2317:I2317)</f>
        <v>9.8454823959019583E-2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1.8832076961682296E-2</v>
      </c>
      <c r="F2365" s="46">
        <f>C2365*$F$3423</f>
        <v>1.8832076961682296E-2</v>
      </c>
      <c r="G2365" s="46">
        <f>C2365*$G$3423</f>
        <v>1.8832076961682296E-2</v>
      </c>
      <c r="H2365" s="46">
        <f>C2365*$H$3423</f>
        <v>1.8832076961682296E-2</v>
      </c>
      <c r="I2365" s="46">
        <f>C2365*$I$3423</f>
        <v>1.8832076961682296E-2</v>
      </c>
      <c r="J2365" s="46">
        <f>SUM(E2365:I2365)</f>
        <v>9.4160384808411476E-2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6.6328563874064371E-3</v>
      </c>
      <c r="F2413" s="46">
        <f>C2413*$F$3423</f>
        <v>6.6328563874064371E-3</v>
      </c>
      <c r="G2413" s="46">
        <f>C2413*$G$3423</f>
        <v>6.6328563874064371E-3</v>
      </c>
      <c r="H2413" s="46">
        <f>C2413*$H$3423</f>
        <v>6.6328563874064371E-3</v>
      </c>
      <c r="I2413" s="46">
        <f>C2413*$I$3423</f>
        <v>6.6328563874064371E-3</v>
      </c>
      <c r="J2413" s="46">
        <f>SUM(E2413:I2413)</f>
        <v>3.3164281937032185E-2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5.1413283615882365E-3</v>
      </c>
      <c r="F2461" s="46">
        <f>C2461*$F$3423</f>
        <v>5.1413283615882365E-3</v>
      </c>
      <c r="G2461" s="46">
        <f>C2461*$G$3423</f>
        <v>5.1413283615882365E-3</v>
      </c>
      <c r="H2461" s="46">
        <f>C2461*$H$3423</f>
        <v>5.1413283615882365E-3</v>
      </c>
      <c r="I2461" s="46">
        <f>C2461*$I$3423</f>
        <v>5.1413283615882365E-3</v>
      </c>
      <c r="J2461" s="46">
        <f>SUM(E2461:I2461)</f>
        <v>2.5706641807941182E-2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0.15035767829106075</v>
      </c>
      <c r="F2509" s="46">
        <f>C2509*$F$3423</f>
        <v>0.15035767829106075</v>
      </c>
      <c r="G2509" s="46">
        <f>C2509*$G$3423</f>
        <v>0.15035767829106075</v>
      </c>
      <c r="H2509" s="46">
        <f>C2509*$H$3423</f>
        <v>0.15035767829106075</v>
      </c>
      <c r="I2509" s="46">
        <f>C2509*$I$3423</f>
        <v>0.15035767829106075</v>
      </c>
      <c r="J2509" s="46">
        <f>SUM(E2509:I2509)</f>
        <v>0.75178839145530374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3.4985192197854849E-2</v>
      </c>
      <c r="F2557" s="46">
        <f>C2557*$F$3423</f>
        <v>3.4985192197854849E-2</v>
      </c>
      <c r="G2557" s="46">
        <f>C2557*$G$3423</f>
        <v>3.4985192197854849E-2</v>
      </c>
      <c r="H2557" s="46">
        <f>C2557*$H$3423</f>
        <v>3.4985192197854849E-2</v>
      </c>
      <c r="I2557" s="46">
        <f>C2557*$I$3423</f>
        <v>3.4985192197854849E-2</v>
      </c>
      <c r="J2557" s="46">
        <f>SUM(E2557:I2557)</f>
        <v>0.17492596098927424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4.630961400053072E-2</v>
      </c>
      <c r="F2605" s="46">
        <f>C2605*$F$3423</f>
        <v>4.630961400053072E-2</v>
      </c>
      <c r="G2605" s="46">
        <f>C2605*$G$3423</f>
        <v>4.630961400053072E-2</v>
      </c>
      <c r="H2605" s="46">
        <f>C2605*$H$3423</f>
        <v>4.630961400053072E-2</v>
      </c>
      <c r="I2605" s="46">
        <f>C2605*$I$3423</f>
        <v>4.630961400053072E-2</v>
      </c>
      <c r="J2605" s="46">
        <f>SUM(E2605:I2605)</f>
        <v>0.23154807000265359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3.0667157972162844E-2</v>
      </c>
      <c r="F2653" s="46">
        <f>C2653*$F$3423</f>
        <v>3.0667157972162844E-2</v>
      </c>
      <c r="G2653" s="46">
        <f>C2653*$G$3423</f>
        <v>3.0667157972162844E-2</v>
      </c>
      <c r="H2653" s="46">
        <f>C2653*$H$3423</f>
        <v>3.0667157972162844E-2</v>
      </c>
      <c r="I2653" s="46">
        <f>C2653*$I$3423</f>
        <v>3.0667157972162844E-2</v>
      </c>
      <c r="J2653" s="46">
        <f>SUM(E2653:I2653)</f>
        <v>0.15333578986081423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2.5756239492761204E-2</v>
      </c>
      <c r="F2701" s="46">
        <f>C2701*$F$3423</f>
        <v>2.5756239492761204E-2</v>
      </c>
      <c r="G2701" s="46">
        <f>C2701*$G$3423</f>
        <v>2.5756239492761204E-2</v>
      </c>
      <c r="H2701" s="46">
        <f>C2701*$H$3423</f>
        <v>2.5756239492761204E-2</v>
      </c>
      <c r="I2701" s="46">
        <f>C2701*$I$3423</f>
        <v>2.5756239492761204E-2</v>
      </c>
      <c r="J2701" s="46">
        <f>SUM(E2701:I2701)</f>
        <v>0.12878119746380601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0.3175822300378951</v>
      </c>
      <c r="F2749" s="45">
        <f>(C2750+C2798+C2846+C2894+C2942+C2990+C3038+C3086+C3134+C3182+C3230)*$F$3423</f>
        <v>0.3175822300378951</v>
      </c>
      <c r="G2749" s="45">
        <f>(C2750+C2798+C2846+C2894+C2942+C2990+C3038+C3086+C3134+C3182+C3230)*$G$3423</f>
        <v>0.3175822300378951</v>
      </c>
      <c r="H2749" s="45">
        <f>(C2750+C2798+C2846+C2894+C2942+C2990+C3038+C3086+C3134+C3182+C3230)*$H$3423</f>
        <v>0.3175822300378951</v>
      </c>
      <c r="I2749" s="45">
        <f>(C2750+C2798+C2846+C2894+C2942+C2990+C3038+C3086+C3134+C3182+C3230)*$I$3423</f>
        <v>0.3175822300378951</v>
      </c>
      <c r="J2749" s="45">
        <f>(C2750+C2798+C2846+C2894+C2942+C2990+C3038+C3086+C3134+C3182+C3230)*$J$3423</f>
        <v>1.5879111501894754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9.8384086792322502E-3</v>
      </c>
      <c r="F2750" s="46">
        <f>C2750*$F$3423</f>
        <v>9.8384086792322502E-3</v>
      </c>
      <c r="G2750" s="46">
        <f>C2750*$G$3423</f>
        <v>9.8384086792322502E-3</v>
      </c>
      <c r="H2750" s="46">
        <f>C2750*$H$3423</f>
        <v>9.8384086792322502E-3</v>
      </c>
      <c r="I2750" s="46">
        <f>C2750*$I$3423</f>
        <v>9.8384086792322502E-3</v>
      </c>
      <c r="J2750" s="46">
        <f>SUM(E2750:I2750)</f>
        <v>4.9192043396161247E-2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5.9732395533853004E-2</v>
      </c>
      <c r="F2798" s="46">
        <f>C2798*$F$3423</f>
        <v>5.9732395533853004E-2</v>
      </c>
      <c r="G2798" s="46">
        <f>C2798*$G$3423</f>
        <v>5.9732395533853004E-2</v>
      </c>
      <c r="H2798" s="46">
        <f>C2798*$H$3423</f>
        <v>5.9732395533853004E-2</v>
      </c>
      <c r="I2798" s="46">
        <f>C2798*$I$3423</f>
        <v>5.9732395533853004E-2</v>
      </c>
      <c r="J2798" s="46">
        <f>SUM(E2798:I2798)</f>
        <v>0.298661977669265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1.5019359068011395E-2</v>
      </c>
      <c r="F2846" s="46">
        <f>C2846*$F$3423</f>
        <v>1.5019359068011395E-2</v>
      </c>
      <c r="G2846" s="46">
        <f>C2846*$G$3423</f>
        <v>1.5019359068011395E-2</v>
      </c>
      <c r="H2846" s="46">
        <f>C2846*$H$3423</f>
        <v>1.5019359068011395E-2</v>
      </c>
      <c r="I2846" s="46">
        <f>C2846*$I$3423</f>
        <v>1.5019359068011395E-2</v>
      </c>
      <c r="J2846" s="46">
        <f>SUM(E2846:I2846)</f>
        <v>7.5096795340056977E-2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7.3339432728038506E-3</v>
      </c>
      <c r="F2894" s="46">
        <f>C2894*$F$3423</f>
        <v>7.3339432728038506E-3</v>
      </c>
      <c r="G2894" s="46">
        <f>C2894*$G$3423</f>
        <v>7.3339432728038506E-3</v>
      </c>
      <c r="H2894" s="46">
        <f>C2894*$H$3423</f>
        <v>7.3339432728038506E-3</v>
      </c>
      <c r="I2894" s="46">
        <f>C2894*$I$3423</f>
        <v>7.3339432728038506E-3</v>
      </c>
      <c r="J2894" s="46">
        <f>SUM(E2894:I2894)</f>
        <v>3.666971636401925E-2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5.1988741460750137E-2</v>
      </c>
      <c r="F2942" s="46">
        <f>C2942*$F$3423</f>
        <v>5.1988741460750137E-2</v>
      </c>
      <c r="G2942" s="46">
        <f>C2942*$G$3423</f>
        <v>5.1988741460750137E-2</v>
      </c>
      <c r="H2942" s="46">
        <f>C2942*$H$3423</f>
        <v>5.1988741460750137E-2</v>
      </c>
      <c r="I2942" s="46">
        <f>C2942*$I$3423</f>
        <v>5.1988741460750137E-2</v>
      </c>
      <c r="J2942" s="46">
        <f>SUM(E2942:I2942)</f>
        <v>0.25994370730375072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3.8946355742316342E-2</v>
      </c>
      <c r="F2990" s="46">
        <f>C2990*$F$3423</f>
        <v>3.8946355742316342E-2</v>
      </c>
      <c r="G2990" s="46">
        <f>C2990*$G$3423</f>
        <v>3.8946355742316342E-2</v>
      </c>
      <c r="H2990" s="46">
        <f>C2990*$H$3423</f>
        <v>3.8946355742316342E-2</v>
      </c>
      <c r="I2990" s="46">
        <f>C2990*$I$3423</f>
        <v>3.8946355742316342E-2</v>
      </c>
      <c r="J2990" s="46">
        <f>SUM(E2990:I2990)</f>
        <v>0.1947317787115817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7.0404123845111716E-2</v>
      </c>
      <c r="F3038" s="46">
        <f>C3038*$F$3423</f>
        <v>7.0404123845111716E-2</v>
      </c>
      <c r="G3038" s="46">
        <f>C3038*$G$3423</f>
        <v>7.0404123845111716E-2</v>
      </c>
      <c r="H3038" s="46">
        <f>C3038*$H$3423</f>
        <v>7.0404123845111716E-2</v>
      </c>
      <c r="I3038" s="46">
        <f>C3038*$I$3423</f>
        <v>7.0404123845111716E-2</v>
      </c>
      <c r="J3038" s="46">
        <f>SUM(E3038:I3038)</f>
        <v>0.35202061922555861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1.3557937056754687E-2</v>
      </c>
      <c r="F3086" s="46">
        <f>C3086*$F$3423</f>
        <v>1.3557937056754687E-2</v>
      </c>
      <c r="G3086" s="46">
        <f>C3086*$G$3423</f>
        <v>1.3557937056754687E-2</v>
      </c>
      <c r="H3086" s="46">
        <f>C3086*$H$3423</f>
        <v>1.3557937056754687E-2</v>
      </c>
      <c r="I3086" s="46">
        <f>C3086*$I$3423</f>
        <v>1.3557937056754687E-2</v>
      </c>
      <c r="J3086" s="46">
        <f>SUM(E3086:I3086)</f>
        <v>6.7789685283773438E-2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9.5228125484341768E-3</v>
      </c>
      <c r="F3134" s="46">
        <f>C3134*$F$3423</f>
        <v>9.5228125484341768E-3</v>
      </c>
      <c r="G3134" s="46">
        <f>C3134*$G$3423</f>
        <v>9.5228125484341768E-3</v>
      </c>
      <c r="H3134" s="46">
        <f>C3134*$H$3423</f>
        <v>9.5228125484341768E-3</v>
      </c>
      <c r="I3134" s="46">
        <f>C3134*$I$3423</f>
        <v>9.5228125484341768E-3</v>
      </c>
      <c r="J3134" s="46">
        <f>SUM(E3134:I3134)</f>
        <v>4.7614062742170886E-2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1.3190248279701977E-2</v>
      </c>
      <c r="F3182" s="46">
        <f>C3182*$F$3423</f>
        <v>1.3190248279701977E-2</v>
      </c>
      <c r="G3182" s="46">
        <f>C3182*$G$3423</f>
        <v>1.3190248279701977E-2</v>
      </c>
      <c r="H3182" s="46">
        <f>C3182*$H$3423</f>
        <v>1.3190248279701977E-2</v>
      </c>
      <c r="I3182" s="46">
        <f>C3182*$I$3423</f>
        <v>1.3190248279701977E-2</v>
      </c>
      <c r="J3182" s="46">
        <f>SUM(E3182:I3182)</f>
        <v>6.5951241398509886E-2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2.8047904550925616E-2</v>
      </c>
      <c r="F3230" s="46">
        <f>C3230*$F$3423</f>
        <v>2.8047904550925616E-2</v>
      </c>
      <c r="G3230" s="46">
        <f>C3230*$G$3423</f>
        <v>2.8047904550925616E-2</v>
      </c>
      <c r="H3230" s="46">
        <f>C3230*$H$3423</f>
        <v>2.8047904550925616E-2</v>
      </c>
      <c r="I3230" s="46">
        <f>C3230*$I$3423</f>
        <v>2.8047904550925616E-2</v>
      </c>
      <c r="J3230" s="46">
        <f>SUM(E3230:I3230)</f>
        <v>0.14023952275462809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0.75566090162483923</v>
      </c>
      <c r="F3278" s="45">
        <f>(C3279+C3327+C3375)*$F$3423</f>
        <v>0.75566090162483923</v>
      </c>
      <c r="G3278" s="45">
        <f>(C3279+C3327+C3375)*$G$3423</f>
        <v>0.75566090162483923</v>
      </c>
      <c r="H3278" s="45">
        <f>(C3279+C3327+C3375)*$H$3423</f>
        <v>0.75566090162483923</v>
      </c>
      <c r="I3278" s="45">
        <f>(C3279+C3327+C3375)*$I$3423</f>
        <v>0.75566090162483923</v>
      </c>
      <c r="J3278" s="45">
        <f>(C3279+C3327+C3375)*$J$3423</f>
        <v>3.7783045081241959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8.187001150026034E-2</v>
      </c>
      <c r="F3279" s="46">
        <f>C3279*$F$3423</f>
        <v>8.187001150026034E-2</v>
      </c>
      <c r="G3279" s="46">
        <f>C3279*$G$3423</f>
        <v>8.187001150026034E-2</v>
      </c>
      <c r="H3279" s="46">
        <f>C3279*$H$3423</f>
        <v>8.187001150026034E-2</v>
      </c>
      <c r="I3279" s="46">
        <f>C3279*$I$3423</f>
        <v>8.187001150026034E-2</v>
      </c>
      <c r="J3279" s="46">
        <f>SUM(E3279:I3279)</f>
        <v>0.40935005750130171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0.64316852460998863</v>
      </c>
      <c r="F3327" s="46">
        <f>C3327*$F$3423</f>
        <v>0.64316852460998863</v>
      </c>
      <c r="G3327" s="46">
        <f>C3327*$G$3423</f>
        <v>0.64316852460998863</v>
      </c>
      <c r="H3327" s="46">
        <f>C3327*$H$3423</f>
        <v>0.64316852460998863</v>
      </c>
      <c r="I3327" s="46">
        <f>C3327*$I$3423</f>
        <v>0.64316852460998863</v>
      </c>
      <c r="J3327" s="46">
        <f>SUM(E3327:I3327)</f>
        <v>3.2158426230499431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3.0622365514590296E-2</v>
      </c>
      <c r="F3375" s="46">
        <f>C3375*$F$3423</f>
        <v>3.0622365514590296E-2</v>
      </c>
      <c r="G3375" s="46">
        <f>C3375*$G$3423</f>
        <v>3.0622365514590296E-2</v>
      </c>
      <c r="H3375" s="46">
        <f>C3375*$H$3423</f>
        <v>3.0622365514590296E-2</v>
      </c>
      <c r="I3375" s="46">
        <f>C3375*$I$3423</f>
        <v>3.0622365514590296E-2</v>
      </c>
      <c r="J3375" s="46">
        <f>SUM(E3375:I3375)</f>
        <v>0.15311182757295147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4.4171500000000004</v>
      </c>
      <c r="F3423" s="34">
        <v>4.4171500000000004</v>
      </c>
      <c r="G3423" s="34">
        <v>4.4171500000000004</v>
      </c>
      <c r="H3423" s="34">
        <v>4.4171500000000004</v>
      </c>
      <c r="I3423" s="34">
        <v>4.4171500000000004</v>
      </c>
      <c r="J3423" s="34">
        <f>E3423+F3423+G3423+H3423+I3423</f>
        <v>22.085750000000001</v>
      </c>
    </row>
    <row r="3424" spans="1:10" ht="11.45" customHeight="1" x14ac:dyDescent="0.2">
      <c r="E3424" s="42">
        <f>E3423-SUM(E5:E869,E918:E1110,E1159:E1591,E1640,E1689,E1738,E1787:E1931,E1980:E2220,E2269:E2701,E2750:E3230,E3279:E3375)</f>
        <v>0</v>
      </c>
      <c r="F3424" s="42">
        <f t="shared" ref="F3424:J3424" si="0">F3423-SUM(F5:F869,F918:F1110,F1159:F1591,F1640,F1689,F1738,F1787:F1931,F1980:F2220,F2269:F2701,F2750:F3230,F3279:F3375)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91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0" t="s">
        <v>144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1.2362969441511027</v>
      </c>
      <c r="F4" s="45">
        <f>(C5+C53+C101+C149+C197+C245+C293+C341+C389+C437+C485+C533+C581+C629+C677+C725+C773+C821+C869)*$F$3423</f>
        <v>0.81795271309813977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0.81795271309813977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2.8722023703473822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3.7262880932924715E-2</v>
      </c>
      <c r="F5" s="46">
        <f>C5*$F$3423</f>
        <v>2.4653684295779899E-2</v>
      </c>
      <c r="G5" s="46"/>
      <c r="H5" s="46">
        <f>C5*$H$3423</f>
        <v>2.4653684295779899E-2</v>
      </c>
      <c r="I5" s="46"/>
      <c r="J5" s="46">
        <f>C5*$J$3423</f>
        <v>8.6570249524484513E-2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5.4249666951958826E-2</v>
      </c>
      <c r="F53" s="46">
        <f>C53*$F$3423</f>
        <v>3.5892398244577219E-2</v>
      </c>
      <c r="G53" s="46"/>
      <c r="H53" s="46">
        <f>C53*$H$3423</f>
        <v>3.5892398244577219E-2</v>
      </c>
      <c r="I53" s="46"/>
      <c r="J53" s="46">
        <f>C53*$J$3423</f>
        <v>0.12603446344111327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8.471324551254221E-2</v>
      </c>
      <c r="F101" s="46">
        <f>C101*$F$3423</f>
        <v>5.60475614941452E-2</v>
      </c>
      <c r="G101" s="46"/>
      <c r="H101" s="46">
        <f>C101*$H$3423</f>
        <v>5.60475614941452E-2</v>
      </c>
      <c r="I101" s="46"/>
      <c r="J101" s="46">
        <f>C101*$J$3423</f>
        <v>0.19680836850083261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8.0095697384769668E-2</v>
      </c>
      <c r="F149" s="46">
        <f>C149*$F$3423</f>
        <v>5.299252197727071E-2</v>
      </c>
      <c r="G149" s="46"/>
      <c r="H149" s="46">
        <f>C149*$H$3423</f>
        <v>5.299252197727071E-2</v>
      </c>
      <c r="I149" s="46"/>
      <c r="J149" s="46">
        <f>C149*$J$3423</f>
        <v>0.1860807413393111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7.9676295044461887E-2</v>
      </c>
      <c r="F197" s="46">
        <f>C197*$F$3423</f>
        <v>5.2715039060437972E-2</v>
      </c>
      <c r="G197" s="46"/>
      <c r="H197" s="46">
        <f>C197*$H$3423</f>
        <v>5.2715039060437972E-2</v>
      </c>
      <c r="I197" s="46"/>
      <c r="J197" s="46">
        <f>C197*$J$3423</f>
        <v>0.18510637316533785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0.11349296613363916</v>
      </c>
      <c r="F245" s="46">
        <f>C245*$F$3423</f>
        <v>7.5088658922721846E-2</v>
      </c>
      <c r="G245" s="46"/>
      <c r="H245" s="46">
        <f>C245*$H$3423</f>
        <v>7.5088658922721846E-2</v>
      </c>
      <c r="I245" s="46"/>
      <c r="J245" s="46">
        <f>C245*$J$3423</f>
        <v>0.26367028397908288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3.5518775949619025E-2</v>
      </c>
      <c r="F293" s="46">
        <f>C293*$F$3423</f>
        <v>2.34997581215124E-2</v>
      </c>
      <c r="G293" s="46"/>
      <c r="H293" s="46">
        <f>C293*$H$3423</f>
        <v>2.34997581215124E-2</v>
      </c>
      <c r="I293" s="46"/>
      <c r="J293" s="46">
        <f>C293*$J$3423</f>
        <v>8.2518292192643825E-2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2.3401536924989235E-2</v>
      </c>
      <c r="F341" s="46">
        <f>C341*$F$3423</f>
        <v>1.5482809942238079E-2</v>
      </c>
      <c r="G341" s="46"/>
      <c r="H341" s="46">
        <f>C341*$H$3423</f>
        <v>1.5482809942238079E-2</v>
      </c>
      <c r="I341" s="46"/>
      <c r="J341" s="46">
        <f>C341*$J$3423</f>
        <v>5.4367156809465397E-2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3.1827522262554607E-2</v>
      </c>
      <c r="F389" s="46">
        <f>C389*$F$3423</f>
        <v>2.1057568983739339E-2</v>
      </c>
      <c r="G389" s="46"/>
      <c r="H389" s="46">
        <f>C389*$H$3423</f>
        <v>2.1057568983739339E-2</v>
      </c>
      <c r="I389" s="46"/>
      <c r="J389" s="46">
        <f>C389*$J$3423</f>
        <v>7.3942660230033291E-2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2.6177879726023787E-2</v>
      </c>
      <c r="F437" s="46">
        <f>C437*$F$3423</f>
        <v>1.7319680232454653E-2</v>
      </c>
      <c r="G437" s="46"/>
      <c r="H437" s="46">
        <f>C437*$H$3423</f>
        <v>1.7319680232454653E-2</v>
      </c>
      <c r="I437" s="46"/>
      <c r="J437" s="46">
        <f>C437*$J$3423</f>
        <v>6.0817240190933097E-2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5.1506873432558442E-2</v>
      </c>
      <c r="F485" s="46">
        <f>C485*$F$3423</f>
        <v>3.4077724665324778E-2</v>
      </c>
      <c r="G485" s="46"/>
      <c r="H485" s="46">
        <f>C485*$H$3423</f>
        <v>3.4077724665324778E-2</v>
      </c>
      <c r="I485" s="46"/>
      <c r="J485" s="46">
        <f>C485*$J$3423</f>
        <v>0.119662322763208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0.18191428261826076</v>
      </c>
      <c r="F533" s="46">
        <f>C533*$F$3423</f>
        <v>0.12035723433829168</v>
      </c>
      <c r="G533" s="46"/>
      <c r="H533" s="46">
        <f>C533*$H$3423</f>
        <v>0.12035723433829168</v>
      </c>
      <c r="I533" s="46"/>
      <c r="J533" s="46">
        <f>C533*$J$3423</f>
        <v>0.42262875129484412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1.3255183594577922E-2</v>
      </c>
      <c r="F581" s="46">
        <f>C581*$F$3423</f>
        <v>8.7698294775319131E-3</v>
      </c>
      <c r="G581" s="46"/>
      <c r="H581" s="46">
        <f>C581*$H$3423</f>
        <v>8.7698294775319131E-3</v>
      </c>
      <c r="I581" s="46"/>
      <c r="J581" s="46">
        <f>C581*$J$3423</f>
        <v>3.0794842549641752E-2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8.3097151741002823E-2</v>
      </c>
      <c r="F629" s="46">
        <f>C629*$F$3423</f>
        <v>5.4978329469181075E-2</v>
      </c>
      <c r="G629" s="46"/>
      <c r="H629" s="46">
        <f>C629*$H$3423</f>
        <v>5.4978329469181075E-2</v>
      </c>
      <c r="I629" s="46"/>
      <c r="J629" s="46">
        <f>C629*$J$3423</f>
        <v>0.193053810679365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9.0029478403908361E-2</v>
      </c>
      <c r="F677" s="46">
        <f>C677*$F$3423</f>
        <v>5.9564861393272869E-2</v>
      </c>
      <c r="G677" s="46"/>
      <c r="H677" s="46">
        <f>C677*$H$3423</f>
        <v>5.9564861393272869E-2</v>
      </c>
      <c r="I677" s="46"/>
      <c r="J677" s="46">
        <f>C677*$J$3423</f>
        <v>0.20915920119045411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3.8209944110160071E-2</v>
      </c>
      <c r="F725" s="46">
        <f>C725*$F$3423</f>
        <v>2.5280275584353303E-2</v>
      </c>
      <c r="G725" s="46"/>
      <c r="H725" s="46">
        <f>C725*$H$3423</f>
        <v>2.5280275584353303E-2</v>
      </c>
      <c r="I725" s="46"/>
      <c r="J725" s="46">
        <f>C725*$J$3423</f>
        <v>8.8770495278866685E-2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4.0805757152089124E-2</v>
      </c>
      <c r="F773" s="46">
        <f>C773*$F$3423</f>
        <v>2.6997704661879111E-2</v>
      </c>
      <c r="G773" s="46"/>
      <c r="H773" s="46">
        <f>C773*$H$3423</f>
        <v>2.6997704661879111E-2</v>
      </c>
      <c r="I773" s="46"/>
      <c r="J773" s="46">
        <f>C773*$J$3423</f>
        <v>9.4801166475847354E-2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0.11738794598080145</v>
      </c>
      <c r="F821" s="46">
        <f>C821*$F$3423</f>
        <v>7.7665636362099541E-2</v>
      </c>
      <c r="G821" s="46"/>
      <c r="H821" s="46">
        <f>C821*$H$3423</f>
        <v>7.7665636362099541E-2</v>
      </c>
      <c r="I821" s="46"/>
      <c r="J821" s="46">
        <f>C821*$J$3423</f>
        <v>0.27271921870500054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5.3673860294260418E-2</v>
      </c>
      <c r="F869" s="46">
        <f>C869*$F$3423</f>
        <v>3.5511435871328142E-2</v>
      </c>
      <c r="G869" s="46"/>
      <c r="H869" s="46">
        <f>C869*$H$3423</f>
        <v>3.5511435871328142E-2</v>
      </c>
      <c r="I869" s="46"/>
      <c r="J869" s="46">
        <f>C869*$J$3423</f>
        <v>0.12469673203691671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0.86442591904574484</v>
      </c>
      <c r="F917" s="45">
        <f>(C918+C966+C1014+C1062+C1110)*$F$3423</f>
        <v>0.5719172316172948</v>
      </c>
      <c r="G917" s="45">
        <f>(C918+C966+C1014+C1062+C1110)*$G$3423</f>
        <v>0</v>
      </c>
      <c r="H917" s="45">
        <f>(C918+C966+C1014+C1062+C1110)*$H$3423</f>
        <v>0.5719172316172948</v>
      </c>
      <c r="I917" s="45">
        <f>(C918+C966+C1014+C1062+C1110)*$I$3423</f>
        <v>0</v>
      </c>
      <c r="J917" s="45">
        <f>(C918+C966+C1014+C1062+C1110)*$J$3423</f>
        <v>2.0082603822803344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0.18322552851167953</v>
      </c>
      <c r="F918" s="46">
        <f>C918*$F$3423</f>
        <v>0.12122477440715204</v>
      </c>
      <c r="G918" s="46"/>
      <c r="H918" s="46">
        <f>C918*$H$3423</f>
        <v>0.12122477440715204</v>
      </c>
      <c r="I918" s="46"/>
      <c r="J918" s="46">
        <f>C918*$J$3423</f>
        <v>0.42567507732598364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4.0698308916153121E-2</v>
      </c>
      <c r="F966" s="46">
        <f>C966*$F$3423</f>
        <v>2.6926615287665854E-2</v>
      </c>
      <c r="G966" s="46"/>
      <c r="H966" s="46">
        <f>C966*$H$3423</f>
        <v>2.6926615287665854E-2</v>
      </c>
      <c r="I966" s="46"/>
      <c r="J966" s="46">
        <f>C966*$J$3423</f>
        <v>9.4551539491484829E-2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2.1915836824679694E-2</v>
      </c>
      <c r="F1014" s="46">
        <f>C1014*$F$3423</f>
        <v>1.4499848337708026E-2</v>
      </c>
      <c r="G1014" s="46"/>
      <c r="H1014" s="46">
        <f>C1014*$H$3423</f>
        <v>1.4499848337708026E-2</v>
      </c>
      <c r="I1014" s="46"/>
      <c r="J1014" s="46">
        <f>C1014*$J$3423</f>
        <v>5.0915533500095748E-2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7.2431783264038485E-2</v>
      </c>
      <c r="F1062" s="46">
        <f>C1062*$F$3423</f>
        <v>4.7921960751943417E-2</v>
      </c>
      <c r="G1062" s="46"/>
      <c r="H1062" s="46">
        <f>C1062*$H$3423</f>
        <v>4.7921960751943417E-2</v>
      </c>
      <c r="I1062" s="46"/>
      <c r="J1062" s="46">
        <f>C1062*$J$3423</f>
        <v>0.16827570476792533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0.546154461529194</v>
      </c>
      <c r="F1110" s="46">
        <f>C1110*$F$3423</f>
        <v>0.36134403283282546</v>
      </c>
      <c r="G1110" s="46"/>
      <c r="H1110" s="46">
        <f>C1110*$H$3423</f>
        <v>0.36134403283282546</v>
      </c>
      <c r="I1110" s="46"/>
      <c r="J1110" s="46">
        <f>C1110*$J$3423</f>
        <v>1.2688425271948449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1.2443993075057456</v>
      </c>
      <c r="F1158" s="45">
        <f>(C1159+C1207+C1255+C1303+C1351+C1399+C1447+C1495+C1543+C1591)*$F$3423</f>
        <v>0.82331335895251245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0.82331335895251245</v>
      </c>
      <c r="I1158" s="45">
        <f>(C1159+C1207+C1255+C1303+C1351+C1399+C1447+C1495+C1543+C1591)*$I$3423</f>
        <v>0</v>
      </c>
      <c r="J1158" s="45">
        <f>(C1159+C1207+C1255+C1303+C1351+C1399+C1447+C1495+C1543+C1591)*$J$3423</f>
        <v>2.8910260254107709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0.1214296749805303</v>
      </c>
      <c r="F1159" s="46">
        <f>C1159*$F$3423</f>
        <v>8.0339705255156352E-2</v>
      </c>
      <c r="G1159" s="46"/>
      <c r="H1159" s="46">
        <f>C1159*$H$3423</f>
        <v>8.0339705255156352E-2</v>
      </c>
      <c r="I1159" s="46"/>
      <c r="J1159" s="46">
        <f>C1159*$J$3423</f>
        <v>0.28210908549084301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0.16360422492834825</v>
      </c>
      <c r="F1207" s="46">
        <f>C1207*$F$3423</f>
        <v>0.10824302388480624</v>
      </c>
      <c r="G1207" s="46"/>
      <c r="H1207" s="46">
        <f>C1207*$H$3423</f>
        <v>0.10824302388480624</v>
      </c>
      <c r="I1207" s="46"/>
      <c r="J1207" s="46">
        <f>C1207*$J$3423</f>
        <v>0.38009027269796075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0.24211164520549286</v>
      </c>
      <c r="F1255" s="46">
        <f>C1255*$F$3423</f>
        <v>0.16018471776169235</v>
      </c>
      <c r="G1255" s="46"/>
      <c r="H1255" s="46">
        <f>C1255*$H$3423</f>
        <v>0.16018471776169235</v>
      </c>
      <c r="I1255" s="46"/>
      <c r="J1255" s="46">
        <f>C1255*$J$3423</f>
        <v>0.56248108072887759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0.19851652777070211</v>
      </c>
      <c r="F1303" s="46">
        <f>C1303*$F$3423</f>
        <v>0.13134153024730114</v>
      </c>
      <c r="G1303" s="46"/>
      <c r="H1303" s="46">
        <f>C1303*$H$3423</f>
        <v>0.13134153024730114</v>
      </c>
      <c r="I1303" s="46"/>
      <c r="J1303" s="46">
        <f>C1303*$J$3423</f>
        <v>0.46119958826530444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5.1070822557800113E-2</v>
      </c>
      <c r="F1351" s="46">
        <f>C1351*$F$3423</f>
        <v>3.378922682688492E-2</v>
      </c>
      <c r="G1351" s="46"/>
      <c r="H1351" s="46">
        <f>C1351*$H$3423</f>
        <v>3.378922682688492E-2</v>
      </c>
      <c r="I1351" s="46"/>
      <c r="J1351" s="46">
        <f>C1351*$J$3423</f>
        <v>0.11864927621156995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0.23678735990042826</v>
      </c>
      <c r="F1399" s="46">
        <f>C1399*$F$3423</f>
        <v>0.15666209026415659</v>
      </c>
      <c r="G1399" s="46"/>
      <c r="H1399" s="46">
        <f>C1399*$H$3423</f>
        <v>0.15666209026415659</v>
      </c>
      <c r="I1399" s="46"/>
      <c r="J1399" s="46">
        <f>C1399*$J$3423</f>
        <v>0.55011154042874144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0.15001838638787546</v>
      </c>
      <c r="F1447" s="46">
        <f>C1447*$F$3423</f>
        <v>9.9254428105720674E-2</v>
      </c>
      <c r="G1447" s="46"/>
      <c r="H1447" s="46">
        <f>C1447*$H$3423</f>
        <v>9.9254428105720674E-2</v>
      </c>
      <c r="I1447" s="46"/>
      <c r="J1447" s="46">
        <f>C1447*$J$3423</f>
        <v>0.34852724259931678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1.3217708024735998E-2</v>
      </c>
      <c r="F1495" s="46">
        <f>C1495*$F$3423</f>
        <v>8.7450350750446128E-3</v>
      </c>
      <c r="G1495" s="46"/>
      <c r="H1495" s="46">
        <f>C1495*$H$3423</f>
        <v>8.7450350750446128E-3</v>
      </c>
      <c r="I1495" s="46"/>
      <c r="J1495" s="46">
        <f>C1495*$J$3423</f>
        <v>3.0707778174825225E-2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4.3251815688241914E-2</v>
      </c>
      <c r="F1543" s="46">
        <f>C1543*$F$3423</f>
        <v>2.8616053898693612E-2</v>
      </c>
      <c r="G1543" s="46"/>
      <c r="H1543" s="46">
        <f>C1543*$H$3423</f>
        <v>2.8616053898693612E-2</v>
      </c>
      <c r="I1543" s="46"/>
      <c r="J1543" s="46">
        <f>C1543*$J$3423</f>
        <v>0.10048392348562914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2.4391142061590432E-2</v>
      </c>
      <c r="F1591" s="46">
        <f>C1591*$F$3423</f>
        <v>1.6137547633056047E-2</v>
      </c>
      <c r="G1591" s="46"/>
      <c r="H1591" s="46">
        <f>C1591*$H$3423</f>
        <v>1.6137547633056047E-2</v>
      </c>
      <c r="I1591" s="46"/>
      <c r="J1591" s="46">
        <f>C1591*$J$3423</f>
        <v>5.6666237327702526E-2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0.39835220295734369</v>
      </c>
      <c r="F1639" s="45">
        <f>(C1640)*$F$3423</f>
        <v>0.26355582832999075</v>
      </c>
      <c r="G1639" s="45">
        <f>(C1640)*$G$3423</f>
        <v>0</v>
      </c>
      <c r="H1639" s="45">
        <f>(C1640)*$H$3423</f>
        <v>0.26355582832999075</v>
      </c>
      <c r="I1639" s="45">
        <f>(C1640)*$I$3423</f>
        <v>0</v>
      </c>
      <c r="J1639" s="45">
        <f>(C1640)*$J$3423</f>
        <v>0.92546385961732525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0.39835220295734369</v>
      </c>
      <c r="F1640" s="46">
        <f>C1640*$F$3423</f>
        <v>0.26355582832999075</v>
      </c>
      <c r="G1640" s="46"/>
      <c r="H1640" s="46">
        <f>C1640*$H$3423</f>
        <v>0.26355582832999075</v>
      </c>
      <c r="I1640" s="46"/>
      <c r="J1640" s="46">
        <f>C1640*$J$3423</f>
        <v>0.92546385961732525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0.73488801403663984</v>
      </c>
      <c r="F1688" s="45">
        <f>(C1689)*$F$3423</f>
        <v>0.48621299902776866</v>
      </c>
      <c r="G1688" s="45">
        <f>(C1689)*$G$3423</f>
        <v>0</v>
      </c>
      <c r="H1688" s="45">
        <f>(C1689)*$H$3423</f>
        <v>0.48621299902776866</v>
      </c>
      <c r="I1688" s="45">
        <f>(C1689)*$I$3423</f>
        <v>0</v>
      </c>
      <c r="J1688" s="45">
        <f>(C1689)*$J$3423</f>
        <v>1.7073140120921773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0.73488801403663984</v>
      </c>
      <c r="F1689" s="46">
        <f>C1689*$F$3423</f>
        <v>0.48621299902776866</v>
      </c>
      <c r="G1689" s="46"/>
      <c r="H1689" s="46">
        <f>C1689*$H$3423</f>
        <v>0.48621299902776866</v>
      </c>
      <c r="I1689" s="46"/>
      <c r="J1689" s="46">
        <f>C1689*$J$3423</f>
        <v>1.7073140120921773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0.93470685643947948</v>
      </c>
      <c r="F1737" s="45">
        <f>(C1738)*$F$3423</f>
        <v>0.6184161602867001</v>
      </c>
      <c r="G1737" s="45">
        <f>(C1738)*$G$3423</f>
        <v>0</v>
      </c>
      <c r="H1737" s="45">
        <f>(C1738)*$H$3423</f>
        <v>0.6184161602867001</v>
      </c>
      <c r="I1737" s="45">
        <f>(C1738)*$I$3423</f>
        <v>0</v>
      </c>
      <c r="J1737" s="45">
        <f>(C1738)*$J$3423</f>
        <v>2.1715391770128796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0.93470685643947948</v>
      </c>
      <c r="F1738" s="46">
        <f>C1738*$F$3423</f>
        <v>0.6184161602867001</v>
      </c>
      <c r="G1738" s="46"/>
      <c r="H1738" s="46">
        <f>C1738*$H$3423</f>
        <v>0.6184161602867001</v>
      </c>
      <c r="I1738" s="46"/>
      <c r="J1738" s="46">
        <f>C1738*$J$3423</f>
        <v>2.1715391770128796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1.3088496034071035</v>
      </c>
      <c r="F1786" s="45">
        <f>(C1787+C1835+C1883+C1931)*$F$3423</f>
        <v>0.86595464723029902</v>
      </c>
      <c r="G1786" s="45">
        <f>(C1787+C1835+C1883+C1931)*$G$3423</f>
        <v>0</v>
      </c>
      <c r="H1786" s="45">
        <f>(C1787+C1835+C1883+C1931)*$H$3423</f>
        <v>0.86595464723029902</v>
      </c>
      <c r="I1786" s="45">
        <f>(C1787+C1835+C1883+C1931)*$I$3423</f>
        <v>0</v>
      </c>
      <c r="J1786" s="45">
        <f>(C1787+C1835+C1883+C1931)*$J$3423</f>
        <v>3.0407588978677018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0.93302277403377842</v>
      </c>
      <c r="F1787" s="46">
        <f>C1787*$F$3423</f>
        <v>0.61730194595547405</v>
      </c>
      <c r="G1787" s="46"/>
      <c r="H1787" s="46">
        <f>C1787*$H$3423</f>
        <v>0.61730194595547405</v>
      </c>
      <c r="I1787" s="46"/>
      <c r="J1787" s="46">
        <f>C1787*$J$3423</f>
        <v>2.1676266659447267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0.18178154015749962</v>
      </c>
      <c r="F1835" s="46">
        <f>C1835*$F$3423</f>
        <v>0.12026940992326213</v>
      </c>
      <c r="G1835" s="46"/>
      <c r="H1835" s="46">
        <f>C1835*$H$3423</f>
        <v>0.12026940992326213</v>
      </c>
      <c r="I1835" s="46"/>
      <c r="J1835" s="46">
        <f>C1835*$J$3423</f>
        <v>0.4223203600040239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0.18424344226731587</v>
      </c>
      <c r="F1883" s="46">
        <f>C1883*$F$3423</f>
        <v>0.12189824150748071</v>
      </c>
      <c r="G1883" s="46"/>
      <c r="H1883" s="46">
        <f>C1883*$H$3423</f>
        <v>0.12189824150748071</v>
      </c>
      <c r="I1883" s="46"/>
      <c r="J1883" s="46">
        <f>C1883*$J$3423</f>
        <v>0.42803992528227736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9.8018469485095846E-3</v>
      </c>
      <c r="F1931" s="46">
        <f>C1931*$F$3423</f>
        <v>6.4850498440819802E-3</v>
      </c>
      <c r="G1931" s="46"/>
      <c r="H1931" s="46">
        <f>C1931*$H$3423</f>
        <v>6.4850498440819802E-3</v>
      </c>
      <c r="I1931" s="46"/>
      <c r="J1931" s="46">
        <f>C1931*$J$3423</f>
        <v>2.2771946636673545E-2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2.0544159373095447</v>
      </c>
      <c r="F1979" s="45">
        <f>(C1980+C2028+C2076+C2124+C2172+C2220)*$F$3423</f>
        <v>1.3592325838095871</v>
      </c>
      <c r="G1979" s="45">
        <f>(C1980+C2028+C2076+C2124+C2172+C2220)*$G$3423</f>
        <v>0</v>
      </c>
      <c r="H1979" s="45">
        <f>(C1980+C2028+C2076+C2124+C2172+C2220)*$H$3423</f>
        <v>1.3592325838095871</v>
      </c>
      <c r="I1979" s="45">
        <f>(C1980+C2028+C2076+C2124+C2172+C2220)*$I$3423</f>
        <v>0</v>
      </c>
      <c r="J1979" s="45">
        <f>(C1980+C2028+C2076+C2124+C2172+C2220)*$J$3423</f>
        <v>4.7728811049287199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6.1557960807326444E-2</v>
      </c>
      <c r="F1980" s="46">
        <f>C1980*$F$3423</f>
        <v>4.0727675736281332E-2</v>
      </c>
      <c r="G1980" s="46"/>
      <c r="H1980" s="46">
        <f>C1980*$H$3423</f>
        <v>4.0727675736281332E-2</v>
      </c>
      <c r="I1980" s="46"/>
      <c r="J1980" s="46">
        <f>C1980*$J$3423</f>
        <v>0.14301331227988912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0.45233456556440566</v>
      </c>
      <c r="F2028" s="46">
        <f>C2028*$F$3423</f>
        <v>0.2992713739865504</v>
      </c>
      <c r="G2028" s="46"/>
      <c r="H2028" s="46">
        <f>C2028*$H$3423</f>
        <v>0.2992713739865504</v>
      </c>
      <c r="I2028" s="46"/>
      <c r="J2028" s="46">
        <f>C2028*$J$3423</f>
        <v>1.0508773135375065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1.1497587783357082</v>
      </c>
      <c r="F2076" s="46">
        <f>C2076*$F$3423</f>
        <v>0.76069775679486906</v>
      </c>
      <c r="G2076" s="46"/>
      <c r="H2076" s="46">
        <f>C2076*$H$3423</f>
        <v>0.76069775679486906</v>
      </c>
      <c r="I2076" s="46"/>
      <c r="J2076" s="46">
        <f>C2076*$J$3423</f>
        <v>2.6711542919254465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4.6757674622753008E-2</v>
      </c>
      <c r="F2124" s="46">
        <f>C2124*$F$3423</f>
        <v>3.0935583070701517E-2</v>
      </c>
      <c r="G2124" s="46"/>
      <c r="H2124" s="46">
        <f>C2124*$H$3423</f>
        <v>3.0935583070701517E-2</v>
      </c>
      <c r="I2124" s="46"/>
      <c r="J2124" s="46">
        <f>C2124*$J$3423</f>
        <v>0.10862884076415605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5.6777249435027793E-2</v>
      </c>
      <c r="F2172" s="46">
        <f>C2172*$F$3423</f>
        <v>3.7564684954810253E-2</v>
      </c>
      <c r="G2172" s="46"/>
      <c r="H2172" s="46">
        <f>C2172*$H$3423</f>
        <v>3.7564684954810253E-2</v>
      </c>
      <c r="I2172" s="46"/>
      <c r="J2172" s="46">
        <f>C2172*$J$3423</f>
        <v>0.13190661934464831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0.28722970854432345</v>
      </c>
      <c r="F2220" s="46">
        <f>C2220*$F$3423</f>
        <v>0.1900355092663745</v>
      </c>
      <c r="G2220" s="46"/>
      <c r="H2220" s="46">
        <f>C2220*$H$3423</f>
        <v>0.1900355092663745</v>
      </c>
      <c r="I2220" s="46"/>
      <c r="J2220" s="46">
        <f>C2220*$J$3423</f>
        <v>0.66730072707707244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1.180347297909053</v>
      </c>
      <c r="F2268" s="45">
        <f>(C2269+C2317+C2365+C2413+C2461+C2509+C2557+C2605+C2653+C2701)*$F$3423</f>
        <v>0.78093558290375165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0.78093558290375165</v>
      </c>
      <c r="I2268" s="45">
        <f>(C2269+C2317+C2365+C2413+C2461+C2509+C2557+C2605+C2653+C2701)*$I$3423</f>
        <v>0</v>
      </c>
      <c r="J2268" s="45">
        <f>(C2269+C2317+C2365+C2413+C2461+C2509+C2557+C2605+C2653+C2701)*$J$3423</f>
        <v>2.7422184637165565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0.17282119179594216</v>
      </c>
      <c r="F2269" s="46">
        <f>C2269*$F$3423</f>
        <v>0.11434110824192706</v>
      </c>
      <c r="G2269" s="46"/>
      <c r="H2269" s="46">
        <f>C2269*$H$3423</f>
        <v>0.11434110824192706</v>
      </c>
      <c r="I2269" s="46"/>
      <c r="J2269" s="46">
        <f>C2269*$J$3423</f>
        <v>0.4015034082797963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5.8631021752210001E-2</v>
      </c>
      <c r="F2317" s="46">
        <f>C2317*$F$3423</f>
        <v>3.8791168691973063E-2</v>
      </c>
      <c r="G2317" s="46"/>
      <c r="H2317" s="46">
        <f>C2317*$H$3423</f>
        <v>3.8791168691973063E-2</v>
      </c>
      <c r="I2317" s="46"/>
      <c r="J2317" s="46">
        <f>C2317*$J$3423</f>
        <v>0.13621335913615615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5.6073632026363264E-2</v>
      </c>
      <c r="F2365" s="46">
        <f>C2365*$F$3423</f>
        <v>3.7099161060148017E-2</v>
      </c>
      <c r="G2365" s="46"/>
      <c r="H2365" s="46">
        <f>C2365*$H$3423</f>
        <v>3.7099161060148017E-2</v>
      </c>
      <c r="I2365" s="46"/>
      <c r="J2365" s="46">
        <f>C2365*$J$3423</f>
        <v>0.13027195414665932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1.9749725381215562E-2</v>
      </c>
      <c r="F2413" s="46">
        <f>C2413*$F$3423</f>
        <v>1.3066716321620261E-2</v>
      </c>
      <c r="G2413" s="46"/>
      <c r="H2413" s="46">
        <f>C2413*$H$3423</f>
        <v>1.3066716321620261E-2</v>
      </c>
      <c r="I2413" s="46"/>
      <c r="J2413" s="46">
        <f>C2413*$J$3423</f>
        <v>4.5883158024456083E-2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1.5308611751162379E-2</v>
      </c>
      <c r="F2461" s="46">
        <f>C2461*$F$3423</f>
        <v>1.0128408530708868E-2</v>
      </c>
      <c r="G2461" s="46"/>
      <c r="H2461" s="46">
        <f>C2461*$H$3423</f>
        <v>1.0128408530708868E-2</v>
      </c>
      <c r="I2461" s="46"/>
      <c r="J2461" s="46">
        <f>C2461*$J$3423</f>
        <v>3.5565428812580117E-2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0.44769895227096002</v>
      </c>
      <c r="F2509" s="46">
        <f>C2509*$F$3423</f>
        <v>0.29620438228347601</v>
      </c>
      <c r="G2509" s="46"/>
      <c r="H2509" s="46">
        <f>C2509*$H$3423</f>
        <v>0.29620438228347601</v>
      </c>
      <c r="I2509" s="46"/>
      <c r="J2509" s="46">
        <f>C2509*$J$3423</f>
        <v>1.040107716837912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0.10417049578045386</v>
      </c>
      <c r="F2557" s="46">
        <f>C2557*$F$3423</f>
        <v>6.8920771867560696E-2</v>
      </c>
      <c r="G2557" s="46"/>
      <c r="H2557" s="46">
        <f>C2557*$H$3423</f>
        <v>6.8920771867560696E-2</v>
      </c>
      <c r="I2557" s="46"/>
      <c r="J2557" s="46">
        <f>C2557*$J$3423</f>
        <v>0.24201203951557526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0.13788963692280434</v>
      </c>
      <c r="F2605" s="46">
        <f>C2605*$F$3423</f>
        <v>9.1229864445365946E-2</v>
      </c>
      <c r="G2605" s="46"/>
      <c r="H2605" s="46">
        <f>C2605*$H$3423</f>
        <v>9.1229864445365946E-2</v>
      </c>
      <c r="I2605" s="46"/>
      <c r="J2605" s="46">
        <f>C2605*$J$3423</f>
        <v>0.32034936581353624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9.1313291408288505E-2</v>
      </c>
      <c r="F2653" s="46">
        <f>C2653*$F$3423</f>
        <v>6.0414251448802331E-2</v>
      </c>
      <c r="G2653" s="46"/>
      <c r="H2653" s="46">
        <f>C2653*$H$3423</f>
        <v>6.0414251448802331E-2</v>
      </c>
      <c r="I2653" s="46"/>
      <c r="J2653" s="46">
        <f>C2653*$J$3423</f>
        <v>0.21214179430589319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7.6690738819652757E-2</v>
      </c>
      <c r="F2701" s="46">
        <f>C2701*$F$3423</f>
        <v>5.0739750012169328E-2</v>
      </c>
      <c r="G2701" s="46"/>
      <c r="H2701" s="46">
        <f>C2701*$H$3423</f>
        <v>5.0739750012169328E-2</v>
      </c>
      <c r="I2701" s="46"/>
      <c r="J2701" s="46">
        <f>C2701*$J$3423</f>
        <v>0.17817023884399144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0.94562002595309946</v>
      </c>
      <c r="F2749" s="45">
        <f>(C2750+C2798+C2846+C2894+C2942+C2990+C3038+C3086+C3134+C3182+C3230)*$F$3423</f>
        <v>0.62563647790893173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0.62563647790893173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2.1968929817709633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2.9294448462946696E-2</v>
      </c>
      <c r="F2750" s="46">
        <f>C2750*$F$3423</f>
        <v>1.9381649135624058E-2</v>
      </c>
      <c r="G2750" s="46"/>
      <c r="H2750" s="46">
        <f>C2750*$H$3423</f>
        <v>1.9381649135624058E-2</v>
      </c>
      <c r="I2750" s="46"/>
      <c r="J2750" s="46">
        <f>C2750*$J$3423</f>
        <v>6.8057746734194818E-2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0.1778567692790084</v>
      </c>
      <c r="F2798" s="46">
        <f>C2798*$F$3423</f>
        <v>0.11767272228803161</v>
      </c>
      <c r="G2798" s="46"/>
      <c r="H2798" s="46">
        <f>C2798*$H$3423</f>
        <v>0.11767272228803161</v>
      </c>
      <c r="I2798" s="46"/>
      <c r="J2798" s="46">
        <f>C2798*$J$3423</f>
        <v>0.41320221385507161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4.4721037162555183E-2</v>
      </c>
      <c r="F2846" s="46">
        <f>C2846*$F$3423</f>
        <v>2.9588112995613702E-2</v>
      </c>
      <c r="G2846" s="46"/>
      <c r="H2846" s="46">
        <f>C2846*$H$3423</f>
        <v>2.9588112995613702E-2</v>
      </c>
      <c r="I2846" s="46"/>
      <c r="J2846" s="46">
        <f>C2846*$J$3423</f>
        <v>0.1038972631537826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2.1837253385177793E-2</v>
      </c>
      <c r="F2894" s="46">
        <f>C2894*$F$3423</f>
        <v>1.4447856348364964E-2</v>
      </c>
      <c r="G2894" s="46"/>
      <c r="H2894" s="46">
        <f>C2894*$H$3423</f>
        <v>1.4447856348364964E-2</v>
      </c>
      <c r="I2894" s="46"/>
      <c r="J2894" s="46">
        <f>C2894*$J$3423</f>
        <v>5.0732966081907721E-2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0.15479957755670831</v>
      </c>
      <c r="F2942" s="46">
        <f>C2942*$F$3423</f>
        <v>0.10241773632781859</v>
      </c>
      <c r="G2942" s="46"/>
      <c r="H2942" s="46">
        <f>C2942*$H$3423</f>
        <v>0.10241773632781859</v>
      </c>
      <c r="I2942" s="46"/>
      <c r="J2942" s="46">
        <f>C2942*$J$3423</f>
        <v>0.35963505021234549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 t="shared" ref="E2990:E3038" si="0">C2990*$E$3423</f>
        <v>0.11596509642064456</v>
      </c>
      <c r="F2990" s="46">
        <f t="shared" ref="F2990:F3038" si="1">C2990*$F$3423</f>
        <v>7.6724257623304759E-2</v>
      </c>
      <c r="G2990" s="46"/>
      <c r="H2990" s="46">
        <f t="shared" ref="H2990:H3038" si="2">C2990*$H$3423</f>
        <v>7.6724257623304759E-2</v>
      </c>
      <c r="I2990" s="46"/>
      <c r="J2990" s="46">
        <f t="shared" ref="J2990:J3038" si="3">C2990*$J$3423</f>
        <v>0.26941361166725408</v>
      </c>
    </row>
    <row r="2991" spans="1:10" s="1" customFormat="1" ht="11.1" hidden="1" customHeight="1" outlineLevel="2" collapsed="1" x14ac:dyDescent="0.2">
      <c r="A2991" s="6" t="s">
        <v>6</v>
      </c>
      <c r="B2991" s="4">
        <v>3719707.64</v>
      </c>
      <c r="C2991" s="5"/>
      <c r="D2991" s="26"/>
      <c r="E2991" s="46"/>
      <c r="F2991" s="46"/>
      <c r="G2991" s="46"/>
      <c r="H2991" s="46"/>
      <c r="I2991" s="46"/>
      <c r="J2991" s="4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6"/>
      <c r="F2992" s="46"/>
      <c r="G2992" s="46"/>
      <c r="H2992" s="46"/>
      <c r="I2992" s="46"/>
      <c r="J2992" s="4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6"/>
      <c r="F2993" s="46"/>
      <c r="G2993" s="46"/>
      <c r="H2993" s="46"/>
      <c r="I2993" s="46"/>
      <c r="J2993" s="4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6"/>
      <c r="F2994" s="46"/>
      <c r="G2994" s="46"/>
      <c r="H2994" s="46"/>
      <c r="I2994" s="46"/>
      <c r="J2994" s="4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6"/>
      <c r="F2995" s="46"/>
      <c r="G2995" s="46"/>
      <c r="H2995" s="46"/>
      <c r="I2995" s="46"/>
      <c r="J2995" s="4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6"/>
      <c r="F2996" s="46"/>
      <c r="G2996" s="46"/>
      <c r="H2996" s="46"/>
      <c r="I2996" s="46"/>
      <c r="J2996" s="4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6"/>
      <c r="F2997" s="46"/>
      <c r="G2997" s="46"/>
      <c r="H2997" s="46"/>
      <c r="I2997" s="46"/>
      <c r="J2997" s="4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6"/>
      <c r="F2998" s="46"/>
      <c r="G2998" s="46"/>
      <c r="H2998" s="46"/>
      <c r="I2998" s="46"/>
      <c r="J2998" s="4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6"/>
      <c r="F2999" s="46"/>
      <c r="G2999" s="46"/>
      <c r="H2999" s="46"/>
      <c r="I2999" s="46"/>
      <c r="J2999" s="4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6"/>
      <c r="F3000" s="46"/>
      <c r="G3000" s="46"/>
      <c r="H3000" s="46"/>
      <c r="I3000" s="46"/>
      <c r="J3000" s="4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6"/>
      <c r="F3001" s="46"/>
      <c r="G3001" s="46"/>
      <c r="H3001" s="46"/>
      <c r="I3001" s="46"/>
      <c r="J3001" s="4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6"/>
      <c r="F3002" s="46"/>
      <c r="G3002" s="46"/>
      <c r="H3002" s="46"/>
      <c r="I3002" s="46"/>
      <c r="J3002" s="4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6"/>
      <c r="F3003" s="46"/>
      <c r="G3003" s="46"/>
      <c r="H3003" s="46"/>
      <c r="I3003" s="46"/>
      <c r="J3003" s="4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6"/>
      <c r="F3004" s="46"/>
      <c r="G3004" s="46"/>
      <c r="H3004" s="46"/>
      <c r="I3004" s="46"/>
      <c r="J3004" s="4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6"/>
      <c r="F3005" s="46"/>
      <c r="G3005" s="46"/>
      <c r="H3005" s="46"/>
      <c r="I3005" s="46"/>
      <c r="J3005" s="4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6"/>
      <c r="F3006" s="46"/>
      <c r="G3006" s="46"/>
      <c r="H3006" s="46"/>
      <c r="I3006" s="46"/>
      <c r="J3006" s="4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6"/>
      <c r="F3007" s="46"/>
      <c r="G3007" s="46"/>
      <c r="H3007" s="46"/>
      <c r="I3007" s="46"/>
      <c r="J3007" s="4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6"/>
      <c r="F3008" s="46"/>
      <c r="G3008" s="46"/>
      <c r="H3008" s="46"/>
      <c r="I3008" s="46"/>
      <c r="J3008" s="4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6"/>
      <c r="F3009" s="46"/>
      <c r="G3009" s="46"/>
      <c r="H3009" s="46"/>
      <c r="I3009" s="46"/>
      <c r="J3009" s="4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6"/>
      <c r="F3010" s="46"/>
      <c r="G3010" s="46"/>
      <c r="H3010" s="46"/>
      <c r="I3010" s="46"/>
      <c r="J3010" s="4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6"/>
      <c r="F3011" s="46"/>
      <c r="G3011" s="46"/>
      <c r="H3011" s="46"/>
      <c r="I3011" s="46"/>
      <c r="J3011" s="4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6"/>
      <c r="F3012" s="46"/>
      <c r="G3012" s="46"/>
      <c r="H3012" s="46"/>
      <c r="I3012" s="46"/>
      <c r="J3012" s="4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6"/>
      <c r="F3013" s="46"/>
      <c r="G3013" s="46"/>
      <c r="H3013" s="46"/>
      <c r="I3013" s="46"/>
      <c r="J3013" s="4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6"/>
      <c r="F3014" s="46"/>
      <c r="G3014" s="46"/>
      <c r="H3014" s="46"/>
      <c r="I3014" s="46"/>
      <c r="J3014" s="4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6"/>
      <c r="F3015" s="46"/>
      <c r="G3015" s="46"/>
      <c r="H3015" s="46"/>
      <c r="I3015" s="46"/>
      <c r="J3015" s="4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6"/>
      <c r="F3016" s="46"/>
      <c r="G3016" s="46"/>
      <c r="H3016" s="46"/>
      <c r="I3016" s="46"/>
      <c r="J3016" s="4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6"/>
      <c r="F3017" s="46"/>
      <c r="G3017" s="46"/>
      <c r="H3017" s="46"/>
      <c r="I3017" s="46"/>
      <c r="J3017" s="4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6"/>
      <c r="F3018" s="46"/>
      <c r="G3018" s="46"/>
      <c r="H3018" s="46"/>
      <c r="I3018" s="46"/>
      <c r="J3018" s="4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6"/>
      <c r="F3019" s="46"/>
      <c r="G3019" s="46"/>
      <c r="H3019" s="46"/>
      <c r="I3019" s="46"/>
      <c r="J3019" s="4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6"/>
      <c r="F3020" s="46"/>
      <c r="G3020" s="46"/>
      <c r="H3020" s="46"/>
      <c r="I3020" s="46"/>
      <c r="J3020" s="4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6"/>
      <c r="F3021" s="46"/>
      <c r="G3021" s="46"/>
      <c r="H3021" s="46"/>
      <c r="I3021" s="46"/>
      <c r="J3021" s="4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6"/>
      <c r="F3022" s="46"/>
      <c r="G3022" s="46"/>
      <c r="H3022" s="46"/>
      <c r="I3022" s="46"/>
      <c r="J3022" s="4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6"/>
      <c r="F3023" s="46"/>
      <c r="G3023" s="46"/>
      <c r="H3023" s="46"/>
      <c r="I3023" s="46"/>
      <c r="J3023" s="4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6"/>
      <c r="F3024" s="46"/>
      <c r="G3024" s="46"/>
      <c r="H3024" s="46"/>
      <c r="I3024" s="46"/>
      <c r="J3024" s="4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6"/>
      <c r="F3025" s="46"/>
      <c r="G3025" s="46"/>
      <c r="H3025" s="46"/>
      <c r="I3025" s="46"/>
      <c r="J3025" s="4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6"/>
      <c r="F3026" s="46"/>
      <c r="G3026" s="46"/>
      <c r="H3026" s="46"/>
      <c r="I3026" s="46"/>
      <c r="J3026" s="4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6"/>
      <c r="F3027" s="46"/>
      <c r="G3027" s="46"/>
      <c r="H3027" s="46"/>
      <c r="I3027" s="46"/>
      <c r="J3027" s="4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6"/>
      <c r="F3028" s="46"/>
      <c r="G3028" s="46"/>
      <c r="H3028" s="46"/>
      <c r="I3028" s="46"/>
      <c r="J3028" s="4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6"/>
      <c r="F3029" s="46"/>
      <c r="G3029" s="46"/>
      <c r="H3029" s="46"/>
      <c r="I3029" s="46"/>
      <c r="J3029" s="4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6"/>
      <c r="F3030" s="46"/>
      <c r="G3030" s="46"/>
      <c r="H3030" s="46"/>
      <c r="I3030" s="46"/>
      <c r="J3030" s="4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6"/>
      <c r="F3031" s="46"/>
      <c r="G3031" s="46"/>
      <c r="H3031" s="46"/>
      <c r="I3031" s="46"/>
      <c r="J3031" s="4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6"/>
      <c r="F3032" s="46"/>
      <c r="G3032" s="46"/>
      <c r="H3032" s="46"/>
      <c r="I3032" s="46"/>
      <c r="J3032" s="4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6"/>
      <c r="F3033" s="46"/>
      <c r="G3033" s="46"/>
      <c r="H3033" s="46"/>
      <c r="I3033" s="46"/>
      <c r="J3033" s="4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6"/>
      <c r="F3034" s="46"/>
      <c r="G3034" s="46"/>
      <c r="H3034" s="46"/>
      <c r="I3034" s="46"/>
      <c r="J3034" s="4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6"/>
      <c r="F3035" s="46"/>
      <c r="G3035" s="46"/>
      <c r="H3035" s="46"/>
      <c r="I3035" s="46"/>
      <c r="J3035" s="4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6"/>
      <c r="F3036" s="46"/>
      <c r="G3036" s="46"/>
      <c r="H3036" s="46"/>
      <c r="I3036" s="46"/>
      <c r="J3036" s="4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6"/>
      <c r="F3037" s="46"/>
      <c r="G3037" s="46"/>
      <c r="H3037" s="46"/>
      <c r="I3037" s="46"/>
      <c r="J3037" s="4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 t="shared" si="0"/>
        <v>0.20963247663345561</v>
      </c>
      <c r="F3038" s="46">
        <f t="shared" si="1"/>
        <v>0.1386960097467167</v>
      </c>
      <c r="G3038" s="46"/>
      <c r="H3038" s="46">
        <f t="shared" si="2"/>
        <v>0.1386960097467167</v>
      </c>
      <c r="I3038" s="46"/>
      <c r="J3038" s="46">
        <f t="shared" si="3"/>
        <v>0.48702449612688903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4.0369565985946529E-2</v>
      </c>
      <c r="F3086" s="46">
        <f>C3086*$F$3423</f>
        <v>2.6709114004542529E-2</v>
      </c>
      <c r="G3086" s="46"/>
      <c r="H3086" s="46">
        <f>C3086*$H$3423</f>
        <v>2.6709114004542529E-2</v>
      </c>
      <c r="I3086" s="46"/>
      <c r="J3086" s="46">
        <f>C3086*$J$3423</f>
        <v>9.3787793995031593E-2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2.8354742165902426E-2</v>
      </c>
      <c r="F3134" s="46">
        <f>C3134*$F$3423</f>
        <v>1.87599252699952E-2</v>
      </c>
      <c r="G3134" s="46"/>
      <c r="H3134" s="46">
        <f>C3134*$H$3423</f>
        <v>1.87599252699952E-2</v>
      </c>
      <c r="I3134" s="46"/>
      <c r="J3134" s="46">
        <f>C3134*$J$3423</f>
        <v>6.5874592705892826E-2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3.9274750728626379E-2</v>
      </c>
      <c r="F3182" s="46">
        <f>C3182*$F$3423</f>
        <v>2.5984767710310479E-2</v>
      </c>
      <c r="G3182" s="46"/>
      <c r="H3182" s="46">
        <f>C3182*$H$3423</f>
        <v>2.5984767710310479E-2</v>
      </c>
      <c r="I3182" s="46"/>
      <c r="J3182" s="46">
        <f>C3182*$J$3423</f>
        <v>9.1244286149247344E-2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8.3514308172127752E-2</v>
      </c>
      <c r="F3230" s="46">
        <f>C3230*$F$3423</f>
        <v>5.5254326458609261E-2</v>
      </c>
      <c r="G3230" s="46"/>
      <c r="H3230" s="46">
        <f>C3230*$H$3423</f>
        <v>5.5254326458609261E-2</v>
      </c>
      <c r="I3230" s="46"/>
      <c r="J3230" s="46">
        <f>C3230*$J$3423</f>
        <v>0.19402296108934627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2.2500253912851425</v>
      </c>
      <c r="F3278" s="45">
        <f>(C3279+C3327+C3375)*$F$3423</f>
        <v>1.4886507501683566</v>
      </c>
      <c r="G3278" s="45">
        <f>(C3279+C3327+C3375)*$G$3423</f>
        <v>0</v>
      </c>
      <c r="H3278" s="45">
        <f>(C3279+C3327+C3375)*$H$3423</f>
        <v>1.4886507501683566</v>
      </c>
      <c r="I3278" s="45">
        <f>(C3279+C3327+C3375)*$I$3423</f>
        <v>0</v>
      </c>
      <c r="J3278" s="45">
        <f>(C3279+C3327+C3375)*$J$3423</f>
        <v>5.227326891621856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0.24377284078652303</v>
      </c>
      <c r="F3279" s="46">
        <f>C3279*$F$3423</f>
        <v>0.16128378982437006</v>
      </c>
      <c r="G3279" s="46"/>
      <c r="H3279" s="46">
        <f>C3279*$H$3423</f>
        <v>0.16128378982437006</v>
      </c>
      <c r="I3279" s="46"/>
      <c r="J3279" s="46">
        <f>C3279*$J$3423</f>
        <v>0.56634042043526323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1.9150726313035282</v>
      </c>
      <c r="F3327" s="46">
        <f>C3327*$F$3423</f>
        <v>1.2670409499639284</v>
      </c>
      <c r="G3327" s="46"/>
      <c r="H3327" s="46">
        <f>C3327*$H$3423</f>
        <v>1.2670409499639284</v>
      </c>
      <c r="I3327" s="46"/>
      <c r="J3327" s="46">
        <f>C3327*$J$3423</f>
        <v>4.4491545312313852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9.1179919195091316E-2</v>
      </c>
      <c r="F3375" s="46">
        <f>C3375*$F$3423</f>
        <v>6.032601038005856E-2</v>
      </c>
      <c r="G3375" s="46"/>
      <c r="H3375" s="46">
        <f>C3375*$H$3423</f>
        <v>6.032601038005856E-2</v>
      </c>
      <c r="I3375" s="46"/>
      <c r="J3375" s="46">
        <f>C3375*$J$3423</f>
        <v>0.21183193995520844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13.1523275</v>
      </c>
      <c r="F3423" s="34">
        <v>8.7017783333333334</v>
      </c>
      <c r="G3423" s="34">
        <v>0</v>
      </c>
      <c r="H3423" s="34">
        <v>8.7017783333333334</v>
      </c>
      <c r="I3423" s="34">
        <v>0</v>
      </c>
      <c r="J3423" s="34">
        <f>I3423+E3423+F3423+G3423+H3423</f>
        <v>30.555884166666669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4">F3423-(SUM(F4:F3375)-F4-F917-F1158-F1639-F1688-F1737-F1786-F1979-F2268-F2749-F3278)</f>
        <v>0</v>
      </c>
      <c r="G3424" s="42">
        <f t="shared" si="4"/>
        <v>0</v>
      </c>
      <c r="H3424" s="42">
        <f t="shared" si="4"/>
        <v>0</v>
      </c>
      <c r="I3424" s="42">
        <f t="shared" si="4"/>
        <v>0</v>
      </c>
      <c r="J3424" s="42">
        <f t="shared" si="4"/>
        <v>0</v>
      </c>
    </row>
    <row r="3425" spans="1:8" ht="29.25" customHeight="1" x14ac:dyDescent="0.2"/>
    <row r="3426" spans="1:8" ht="11.45" customHeight="1" x14ac:dyDescent="0.2">
      <c r="A3426" s="14"/>
      <c r="B3426" s="78"/>
      <c r="C3426" s="78"/>
      <c r="E3426" s="2">
        <v>13.1523275</v>
      </c>
      <c r="F3426" s="2">
        <v>8.7017783333333334</v>
      </c>
      <c r="G3426" s="2">
        <v>0</v>
      </c>
      <c r="H3426" s="2">
        <v>8.7017783333333334</v>
      </c>
    </row>
    <row r="3427" spans="1:8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688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2" style="2" customWidth="1"/>
    <col min="6" max="6" width="22.1640625" style="2" customWidth="1"/>
    <col min="7" max="7" width="21.83203125" style="2" customWidth="1"/>
    <col min="8" max="8" width="22.5" style="2" customWidth="1"/>
    <col min="9" max="9" width="22.1640625" style="2" customWidth="1"/>
    <col min="10" max="10" width="20.6640625" style="2" customWidth="1"/>
    <col min="11" max="16384" width="10.5" style="2"/>
  </cols>
  <sheetData>
    <row r="1" spans="1:10" ht="15.95" customHeight="1" thickBot="1" x14ac:dyDescent="0.25">
      <c r="A1" s="83" t="s">
        <v>0</v>
      </c>
      <c r="B1" s="83"/>
      <c r="C1" s="83"/>
      <c r="D1" s="83"/>
      <c r="E1" s="31"/>
      <c r="F1" s="31"/>
      <c r="G1" s="31"/>
    </row>
    <row r="2" spans="1:10" ht="45" customHeight="1" x14ac:dyDescent="0.2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38.25" customHeight="1" x14ac:dyDescent="0.2">
      <c r="A3" s="54"/>
      <c r="B3" s="55"/>
      <c r="C3" s="56"/>
      <c r="D3" s="59"/>
      <c r="E3" s="84" t="s">
        <v>145</v>
      </c>
      <c r="F3" s="85"/>
      <c r="G3" s="60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0.43151841164667065</v>
      </c>
      <c r="F4" s="25">
        <f>(C5+C53+C101+C149+C197+C245+C293+C341+C389+C437+C485+C533+C581+C629+C677+C725+C773+C821+C869)*$F$3423</f>
        <v>0</v>
      </c>
      <c r="G4" s="61">
        <v>0</v>
      </c>
      <c r="H4" s="62">
        <f>(E5+E53+E101+E149+E197+E245+E293+E341+E389+E437+E485+E533+E581+E629+E677+E725+E773+E821+E869)*$F$3423</f>
        <v>0</v>
      </c>
      <c r="I4" s="62">
        <f>(F5+F53+F101+F149+F197+F245+F293+F341+F389+F437+F485+F533+F581+F629+F677+F725+F773+F821+F869)*$F$3423</f>
        <v>0</v>
      </c>
      <c r="J4" s="62">
        <f>(G5+G53+G101+G149+G197+G245+G293+G341+G389+G437+G485+G533+G581+G629+G677+G725+G773+G821+G869)*$F$3423</f>
        <v>0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1.3006275935265437E-2</v>
      </c>
      <c r="F5" s="9"/>
      <c r="G5" s="4"/>
      <c r="H5" s="63"/>
      <c r="I5" s="63"/>
      <c r="J5" s="63"/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64"/>
      <c r="G6" s="65"/>
      <c r="H6" s="66"/>
      <c r="I6" s="66"/>
      <c r="J6" s="6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64"/>
      <c r="G7" s="65"/>
      <c r="H7" s="66"/>
      <c r="I7" s="66"/>
      <c r="J7" s="6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64"/>
      <c r="G8" s="65"/>
      <c r="H8" s="66"/>
      <c r="I8" s="66"/>
      <c r="J8" s="6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64"/>
      <c r="G9" s="65"/>
      <c r="H9" s="66"/>
      <c r="I9" s="66"/>
      <c r="J9" s="6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64"/>
      <c r="G10" s="65"/>
      <c r="H10" s="66"/>
      <c r="I10" s="66"/>
      <c r="J10" s="6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64"/>
      <c r="G11" s="65"/>
      <c r="H11" s="66"/>
      <c r="I11" s="66"/>
      <c r="J11" s="6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64"/>
      <c r="G12" s="65"/>
      <c r="H12" s="66"/>
      <c r="I12" s="66"/>
      <c r="J12" s="6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64"/>
      <c r="G13" s="65"/>
      <c r="H13" s="66"/>
      <c r="I13" s="66"/>
      <c r="J13" s="6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64"/>
      <c r="G14" s="65"/>
      <c r="H14" s="66"/>
      <c r="I14" s="66"/>
      <c r="J14" s="6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64"/>
      <c r="G15" s="65"/>
      <c r="H15" s="66"/>
      <c r="I15" s="66"/>
      <c r="J15" s="6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64"/>
      <c r="G16" s="65"/>
      <c r="H16" s="66"/>
      <c r="I16" s="66"/>
      <c r="J16" s="6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64"/>
      <c r="G17" s="65"/>
      <c r="H17" s="66"/>
      <c r="I17" s="66"/>
      <c r="J17" s="6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64"/>
      <c r="G18" s="65"/>
      <c r="H18" s="66"/>
      <c r="I18" s="66"/>
      <c r="J18" s="6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64"/>
      <c r="G19" s="65"/>
      <c r="H19" s="66"/>
      <c r="I19" s="66"/>
      <c r="J19" s="6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64"/>
      <c r="G20" s="65"/>
      <c r="H20" s="66"/>
      <c r="I20" s="66"/>
      <c r="J20" s="6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64"/>
      <c r="G21" s="65"/>
      <c r="H21" s="66"/>
      <c r="I21" s="66"/>
      <c r="J21" s="6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64"/>
      <c r="G22" s="65"/>
      <c r="H22" s="66"/>
      <c r="I22" s="66"/>
      <c r="J22" s="6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64"/>
      <c r="G23" s="65"/>
      <c r="H23" s="66"/>
      <c r="I23" s="66"/>
      <c r="J23" s="6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64"/>
      <c r="G24" s="65"/>
      <c r="H24" s="66"/>
      <c r="I24" s="66"/>
      <c r="J24" s="6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64"/>
      <c r="G25" s="65"/>
      <c r="H25" s="66"/>
      <c r="I25" s="66"/>
      <c r="J25" s="6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64"/>
      <c r="G26" s="65"/>
      <c r="H26" s="66"/>
      <c r="I26" s="66"/>
      <c r="J26" s="6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64"/>
      <c r="G27" s="65"/>
      <c r="H27" s="66"/>
      <c r="I27" s="66"/>
      <c r="J27" s="6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64"/>
      <c r="G28" s="65"/>
      <c r="H28" s="66"/>
      <c r="I28" s="66"/>
      <c r="J28" s="6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64"/>
      <c r="G29" s="65"/>
      <c r="H29" s="66"/>
      <c r="I29" s="66"/>
      <c r="J29" s="6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64"/>
      <c r="G30" s="65"/>
      <c r="H30" s="66"/>
      <c r="I30" s="66"/>
      <c r="J30" s="6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64"/>
      <c r="G31" s="65"/>
      <c r="H31" s="66"/>
      <c r="I31" s="66"/>
      <c r="J31" s="6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64"/>
      <c r="G32" s="65"/>
      <c r="H32" s="66"/>
      <c r="I32" s="66"/>
      <c r="J32" s="6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64"/>
      <c r="G33" s="65"/>
      <c r="H33" s="66"/>
      <c r="I33" s="66"/>
      <c r="J33" s="6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64"/>
      <c r="G34" s="65"/>
      <c r="H34" s="66"/>
      <c r="I34" s="66"/>
      <c r="J34" s="6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64"/>
      <c r="G35" s="65"/>
      <c r="H35" s="66"/>
      <c r="I35" s="66"/>
      <c r="J35" s="6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64"/>
      <c r="G36" s="65"/>
      <c r="H36" s="66"/>
      <c r="I36" s="66"/>
      <c r="J36" s="6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64"/>
      <c r="G37" s="65"/>
      <c r="H37" s="66"/>
      <c r="I37" s="66"/>
      <c r="J37" s="6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64"/>
      <c r="G38" s="65"/>
      <c r="H38" s="66"/>
      <c r="I38" s="66"/>
      <c r="J38" s="6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64"/>
      <c r="G39" s="65"/>
      <c r="H39" s="66"/>
      <c r="I39" s="66"/>
      <c r="J39" s="6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64"/>
      <c r="G40" s="65"/>
      <c r="H40" s="66"/>
      <c r="I40" s="66"/>
      <c r="J40" s="6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64"/>
      <c r="G41" s="65"/>
      <c r="H41" s="66"/>
      <c r="I41" s="66"/>
      <c r="J41" s="6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64"/>
      <c r="G42" s="65"/>
      <c r="H42" s="66"/>
      <c r="I42" s="66"/>
      <c r="J42" s="6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64"/>
      <c r="G43" s="65"/>
      <c r="H43" s="66"/>
      <c r="I43" s="66"/>
      <c r="J43" s="6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64"/>
      <c r="G44" s="65"/>
      <c r="H44" s="66"/>
      <c r="I44" s="66"/>
      <c r="J44" s="6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64"/>
      <c r="G45" s="65"/>
      <c r="H45" s="66"/>
      <c r="I45" s="66"/>
      <c r="J45" s="6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64"/>
      <c r="G46" s="65"/>
      <c r="H46" s="66"/>
      <c r="I46" s="66"/>
      <c r="J46" s="6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64"/>
      <c r="G47" s="65"/>
      <c r="H47" s="66"/>
      <c r="I47" s="66"/>
      <c r="J47" s="6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64"/>
      <c r="G48" s="65"/>
      <c r="H48" s="66"/>
      <c r="I48" s="66"/>
      <c r="J48" s="6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64"/>
      <c r="G49" s="65"/>
      <c r="H49" s="66"/>
      <c r="I49" s="66"/>
      <c r="J49" s="6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64"/>
      <c r="G50" s="65"/>
      <c r="H50" s="66"/>
      <c r="I50" s="66"/>
      <c r="J50" s="6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64"/>
      <c r="G51" s="65"/>
      <c r="H51" s="66"/>
      <c r="I51" s="66"/>
      <c r="J51" s="6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64"/>
      <c r="G52" s="65"/>
      <c r="H52" s="66"/>
      <c r="I52" s="66"/>
      <c r="J52" s="6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1.8935361950234646E-2</v>
      </c>
      <c r="F53" s="9"/>
      <c r="G53" s="4"/>
      <c r="H53" s="63"/>
      <c r="I53" s="63"/>
      <c r="J53" s="63"/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64"/>
      <c r="G54" s="65"/>
      <c r="H54" s="66"/>
      <c r="I54" s="66"/>
      <c r="J54" s="6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64"/>
      <c r="G55" s="65"/>
      <c r="H55" s="66"/>
      <c r="I55" s="66"/>
      <c r="J55" s="6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64"/>
      <c r="G56" s="65"/>
      <c r="H56" s="66"/>
      <c r="I56" s="66"/>
      <c r="J56" s="6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64"/>
      <c r="G57" s="65"/>
      <c r="H57" s="66"/>
      <c r="I57" s="66"/>
      <c r="J57" s="6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64"/>
      <c r="G58" s="65"/>
      <c r="H58" s="66"/>
      <c r="I58" s="66"/>
      <c r="J58" s="6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64"/>
      <c r="G59" s="65"/>
      <c r="H59" s="66"/>
      <c r="I59" s="66"/>
      <c r="J59" s="6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64"/>
      <c r="G60" s="65"/>
      <c r="H60" s="66"/>
      <c r="I60" s="66"/>
      <c r="J60" s="6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64"/>
      <c r="G61" s="65"/>
      <c r="H61" s="66"/>
      <c r="I61" s="66"/>
      <c r="J61" s="6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64"/>
      <c r="G62" s="65"/>
      <c r="H62" s="66"/>
      <c r="I62" s="66"/>
      <c r="J62" s="6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64"/>
      <c r="G63" s="65"/>
      <c r="H63" s="66"/>
      <c r="I63" s="66"/>
      <c r="J63" s="6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64"/>
      <c r="G64" s="65"/>
      <c r="H64" s="66"/>
      <c r="I64" s="66"/>
      <c r="J64" s="6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64"/>
      <c r="G65" s="65"/>
      <c r="H65" s="66"/>
      <c r="I65" s="66"/>
      <c r="J65" s="6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64"/>
      <c r="G66" s="65"/>
      <c r="H66" s="66"/>
      <c r="I66" s="66"/>
      <c r="J66" s="6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64"/>
      <c r="G67" s="65"/>
      <c r="H67" s="66"/>
      <c r="I67" s="66"/>
      <c r="J67" s="6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64"/>
      <c r="G68" s="65"/>
      <c r="H68" s="66"/>
      <c r="I68" s="66"/>
      <c r="J68" s="6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64"/>
      <c r="G69" s="65"/>
      <c r="H69" s="66"/>
      <c r="I69" s="66"/>
      <c r="J69" s="6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64"/>
      <c r="G70" s="65"/>
      <c r="H70" s="66"/>
      <c r="I70" s="66"/>
      <c r="J70" s="6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64"/>
      <c r="G71" s="65"/>
      <c r="H71" s="66"/>
      <c r="I71" s="66"/>
      <c r="J71" s="6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64"/>
      <c r="G72" s="65"/>
      <c r="H72" s="66"/>
      <c r="I72" s="66"/>
      <c r="J72" s="6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64"/>
      <c r="G73" s="65"/>
      <c r="H73" s="66"/>
      <c r="I73" s="66"/>
      <c r="J73" s="6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64"/>
      <c r="G74" s="65"/>
      <c r="H74" s="66"/>
      <c r="I74" s="66"/>
      <c r="J74" s="6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64"/>
      <c r="G75" s="65"/>
      <c r="H75" s="66"/>
      <c r="I75" s="66"/>
      <c r="J75" s="6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64"/>
      <c r="G76" s="65"/>
      <c r="H76" s="66"/>
      <c r="I76" s="66"/>
      <c r="J76" s="6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64"/>
      <c r="G77" s="65"/>
      <c r="H77" s="66"/>
      <c r="I77" s="66"/>
      <c r="J77" s="6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64"/>
      <c r="G78" s="65"/>
      <c r="H78" s="66"/>
      <c r="I78" s="66"/>
      <c r="J78" s="6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64"/>
      <c r="G79" s="65"/>
      <c r="H79" s="66"/>
      <c r="I79" s="66"/>
      <c r="J79" s="6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64"/>
      <c r="G80" s="65"/>
      <c r="H80" s="66"/>
      <c r="I80" s="66"/>
      <c r="J80" s="6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64"/>
      <c r="G81" s="65"/>
      <c r="H81" s="66"/>
      <c r="I81" s="66"/>
      <c r="J81" s="6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64"/>
      <c r="G82" s="65"/>
      <c r="H82" s="66"/>
      <c r="I82" s="66"/>
      <c r="J82" s="6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64"/>
      <c r="G83" s="65"/>
      <c r="H83" s="66"/>
      <c r="I83" s="66"/>
      <c r="J83" s="6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64"/>
      <c r="G84" s="65"/>
      <c r="H84" s="66"/>
      <c r="I84" s="66"/>
      <c r="J84" s="6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64"/>
      <c r="G85" s="65"/>
      <c r="H85" s="66"/>
      <c r="I85" s="66"/>
      <c r="J85" s="6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64"/>
      <c r="G86" s="65"/>
      <c r="H86" s="66"/>
      <c r="I86" s="66"/>
      <c r="J86" s="6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64"/>
      <c r="G87" s="65"/>
      <c r="H87" s="66"/>
      <c r="I87" s="66"/>
      <c r="J87" s="6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64"/>
      <c r="G88" s="65"/>
      <c r="H88" s="66"/>
      <c r="I88" s="66"/>
      <c r="J88" s="6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64"/>
      <c r="G89" s="65"/>
      <c r="H89" s="66"/>
      <c r="I89" s="66"/>
      <c r="J89" s="6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64"/>
      <c r="G90" s="65"/>
      <c r="H90" s="66"/>
      <c r="I90" s="66"/>
      <c r="J90" s="6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64"/>
      <c r="G91" s="65"/>
      <c r="H91" s="66"/>
      <c r="I91" s="66"/>
      <c r="J91" s="6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64"/>
      <c r="G92" s="65"/>
      <c r="H92" s="66"/>
      <c r="I92" s="66"/>
      <c r="J92" s="6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64"/>
      <c r="G93" s="65"/>
      <c r="H93" s="66"/>
      <c r="I93" s="66"/>
      <c r="J93" s="6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64"/>
      <c r="G94" s="65"/>
      <c r="H94" s="66"/>
      <c r="I94" s="66"/>
      <c r="J94" s="6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64"/>
      <c r="G95" s="65"/>
      <c r="H95" s="66"/>
      <c r="I95" s="66"/>
      <c r="J95" s="6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64"/>
      <c r="G96" s="65"/>
      <c r="H96" s="66"/>
      <c r="I96" s="66"/>
      <c r="J96" s="6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64"/>
      <c r="G97" s="65"/>
      <c r="H97" s="66"/>
      <c r="I97" s="66"/>
      <c r="J97" s="6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64"/>
      <c r="G98" s="65"/>
      <c r="H98" s="66"/>
      <c r="I98" s="66"/>
      <c r="J98" s="6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64"/>
      <c r="G99" s="65"/>
      <c r="H99" s="66"/>
      <c r="I99" s="66"/>
      <c r="J99" s="6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64"/>
      <c r="G100" s="65"/>
      <c r="H100" s="66"/>
      <c r="I100" s="66"/>
      <c r="J100" s="6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2.9568402091382021E-2</v>
      </c>
      <c r="F101" s="9"/>
      <c r="G101" s="4"/>
      <c r="H101" s="63"/>
      <c r="I101" s="63"/>
      <c r="J101" s="63"/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64"/>
      <c r="G102" s="65"/>
      <c r="H102" s="66"/>
      <c r="I102" s="66"/>
      <c r="J102" s="6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64"/>
      <c r="G103" s="65"/>
      <c r="H103" s="66"/>
      <c r="I103" s="66"/>
      <c r="J103" s="6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64"/>
      <c r="G104" s="65"/>
      <c r="H104" s="66"/>
      <c r="I104" s="66"/>
      <c r="J104" s="6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64"/>
      <c r="G105" s="65"/>
      <c r="H105" s="66"/>
      <c r="I105" s="66"/>
      <c r="J105" s="6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64"/>
      <c r="G106" s="65"/>
      <c r="H106" s="66"/>
      <c r="I106" s="66"/>
      <c r="J106" s="6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64"/>
      <c r="G107" s="65"/>
      <c r="H107" s="66"/>
      <c r="I107" s="66"/>
      <c r="J107" s="6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64"/>
      <c r="G108" s="65"/>
      <c r="H108" s="66"/>
      <c r="I108" s="66"/>
      <c r="J108" s="6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64"/>
      <c r="G109" s="65"/>
      <c r="H109" s="66"/>
      <c r="I109" s="66"/>
      <c r="J109" s="6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64"/>
      <c r="G110" s="65"/>
      <c r="H110" s="66"/>
      <c r="I110" s="66"/>
      <c r="J110" s="6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64"/>
      <c r="G111" s="65"/>
      <c r="H111" s="66"/>
      <c r="I111" s="66"/>
      <c r="J111" s="6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64"/>
      <c r="G112" s="65"/>
      <c r="H112" s="66"/>
      <c r="I112" s="66"/>
      <c r="J112" s="6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64"/>
      <c r="G113" s="65"/>
      <c r="H113" s="66"/>
      <c r="I113" s="66"/>
      <c r="J113" s="6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64"/>
      <c r="G114" s="65"/>
      <c r="H114" s="66"/>
      <c r="I114" s="66"/>
      <c r="J114" s="6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64"/>
      <c r="G115" s="65"/>
      <c r="H115" s="66"/>
      <c r="I115" s="66"/>
      <c r="J115" s="6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64"/>
      <c r="G116" s="65"/>
      <c r="H116" s="66"/>
      <c r="I116" s="66"/>
      <c r="J116" s="6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64"/>
      <c r="G117" s="65"/>
      <c r="H117" s="66"/>
      <c r="I117" s="66"/>
      <c r="J117" s="6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64"/>
      <c r="G118" s="65"/>
      <c r="H118" s="66"/>
      <c r="I118" s="66"/>
      <c r="J118" s="6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64"/>
      <c r="G119" s="65"/>
      <c r="H119" s="66"/>
      <c r="I119" s="66"/>
      <c r="J119" s="6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64"/>
      <c r="G120" s="65"/>
      <c r="H120" s="66"/>
      <c r="I120" s="66"/>
      <c r="J120" s="6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64"/>
      <c r="G121" s="65"/>
      <c r="H121" s="66"/>
      <c r="I121" s="66"/>
      <c r="J121" s="6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64"/>
      <c r="G122" s="65"/>
      <c r="H122" s="66"/>
      <c r="I122" s="66"/>
      <c r="J122" s="6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64"/>
      <c r="G123" s="65"/>
      <c r="H123" s="66"/>
      <c r="I123" s="66"/>
      <c r="J123" s="6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64"/>
      <c r="G124" s="65"/>
      <c r="H124" s="66"/>
      <c r="I124" s="66"/>
      <c r="J124" s="6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64"/>
      <c r="G125" s="65"/>
      <c r="H125" s="66"/>
      <c r="I125" s="66"/>
      <c r="J125" s="6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64"/>
      <c r="G126" s="65"/>
      <c r="H126" s="66"/>
      <c r="I126" s="66"/>
      <c r="J126" s="6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64"/>
      <c r="G127" s="65"/>
      <c r="H127" s="66"/>
      <c r="I127" s="66"/>
      <c r="J127" s="6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64"/>
      <c r="G128" s="65"/>
      <c r="H128" s="66"/>
      <c r="I128" s="66"/>
      <c r="J128" s="6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64"/>
      <c r="G129" s="65"/>
      <c r="H129" s="66"/>
      <c r="I129" s="66"/>
      <c r="J129" s="6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64"/>
      <c r="G130" s="65"/>
      <c r="H130" s="66"/>
      <c r="I130" s="66"/>
      <c r="J130" s="6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64"/>
      <c r="G131" s="65"/>
      <c r="H131" s="66"/>
      <c r="I131" s="66"/>
      <c r="J131" s="6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64"/>
      <c r="G132" s="65"/>
      <c r="H132" s="66"/>
      <c r="I132" s="66"/>
      <c r="J132" s="6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64"/>
      <c r="G133" s="65"/>
      <c r="H133" s="66"/>
      <c r="I133" s="66"/>
      <c r="J133" s="6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64"/>
      <c r="G134" s="65"/>
      <c r="H134" s="66"/>
      <c r="I134" s="66"/>
      <c r="J134" s="6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64"/>
      <c r="G135" s="65"/>
      <c r="H135" s="66"/>
      <c r="I135" s="66"/>
      <c r="J135" s="6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64"/>
      <c r="G136" s="65"/>
      <c r="H136" s="66"/>
      <c r="I136" s="66"/>
      <c r="J136" s="6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64"/>
      <c r="G137" s="65"/>
      <c r="H137" s="66"/>
      <c r="I137" s="66"/>
      <c r="J137" s="6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64"/>
      <c r="G138" s="65"/>
      <c r="H138" s="66"/>
      <c r="I138" s="66"/>
      <c r="J138" s="6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64"/>
      <c r="G139" s="65"/>
      <c r="H139" s="66"/>
      <c r="I139" s="66"/>
      <c r="J139" s="6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64"/>
      <c r="G140" s="65"/>
      <c r="H140" s="66"/>
      <c r="I140" s="66"/>
      <c r="J140" s="6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64"/>
      <c r="G141" s="65"/>
      <c r="H141" s="66"/>
      <c r="I141" s="66"/>
      <c r="J141" s="6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64"/>
      <c r="G142" s="65"/>
      <c r="H142" s="66"/>
      <c r="I142" s="66"/>
      <c r="J142" s="6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64"/>
      <c r="G143" s="65"/>
      <c r="H143" s="66"/>
      <c r="I143" s="66"/>
      <c r="J143" s="6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64"/>
      <c r="G144" s="65"/>
      <c r="H144" s="66"/>
      <c r="I144" s="66"/>
      <c r="J144" s="6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64"/>
      <c r="G145" s="65"/>
      <c r="H145" s="66"/>
      <c r="I145" s="66"/>
      <c r="J145" s="6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64"/>
      <c r="G146" s="65"/>
      <c r="H146" s="66"/>
      <c r="I146" s="66"/>
      <c r="J146" s="6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64"/>
      <c r="G147" s="65"/>
      <c r="H147" s="66"/>
      <c r="I147" s="66"/>
      <c r="J147" s="6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64"/>
      <c r="G148" s="65"/>
      <c r="H148" s="66"/>
      <c r="I148" s="66"/>
      <c r="J148" s="6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2.7956688139305044E-2</v>
      </c>
      <c r="F149" s="9"/>
      <c r="G149" s="4"/>
      <c r="H149" s="63"/>
      <c r="I149" s="63"/>
      <c r="J149" s="63"/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64"/>
      <c r="G150" s="65"/>
      <c r="H150" s="66"/>
      <c r="I150" s="66"/>
      <c r="J150" s="6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64"/>
      <c r="G151" s="65"/>
      <c r="H151" s="66"/>
      <c r="I151" s="66"/>
      <c r="J151" s="6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64"/>
      <c r="G152" s="65"/>
      <c r="H152" s="66"/>
      <c r="I152" s="66"/>
      <c r="J152" s="6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64"/>
      <c r="G153" s="65"/>
      <c r="H153" s="66"/>
      <c r="I153" s="66"/>
      <c r="J153" s="6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64"/>
      <c r="G154" s="65"/>
      <c r="H154" s="66"/>
      <c r="I154" s="66"/>
      <c r="J154" s="6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64"/>
      <c r="G155" s="65"/>
      <c r="H155" s="66"/>
      <c r="I155" s="66"/>
      <c r="J155" s="6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64"/>
      <c r="G156" s="65"/>
      <c r="H156" s="66"/>
      <c r="I156" s="66"/>
      <c r="J156" s="6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64"/>
      <c r="G157" s="65"/>
      <c r="H157" s="66"/>
      <c r="I157" s="66"/>
      <c r="J157" s="6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64"/>
      <c r="G158" s="65"/>
      <c r="H158" s="66"/>
      <c r="I158" s="66"/>
      <c r="J158" s="6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64"/>
      <c r="G159" s="65"/>
      <c r="H159" s="66"/>
      <c r="I159" s="66"/>
      <c r="J159" s="6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64"/>
      <c r="G160" s="65"/>
      <c r="H160" s="66"/>
      <c r="I160" s="66"/>
      <c r="J160" s="6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64"/>
      <c r="G161" s="65"/>
      <c r="H161" s="66"/>
      <c r="I161" s="66"/>
      <c r="J161" s="6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64"/>
      <c r="G162" s="65"/>
      <c r="H162" s="66"/>
      <c r="I162" s="66"/>
      <c r="J162" s="6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64"/>
      <c r="G163" s="65"/>
      <c r="H163" s="66"/>
      <c r="I163" s="66"/>
      <c r="J163" s="6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64"/>
      <c r="G164" s="65"/>
      <c r="H164" s="66"/>
      <c r="I164" s="66"/>
      <c r="J164" s="6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64"/>
      <c r="G165" s="65"/>
      <c r="H165" s="66"/>
      <c r="I165" s="66"/>
      <c r="J165" s="6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64"/>
      <c r="G166" s="65"/>
      <c r="H166" s="66"/>
      <c r="I166" s="66"/>
      <c r="J166" s="6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64"/>
      <c r="G167" s="65"/>
      <c r="H167" s="66"/>
      <c r="I167" s="66"/>
      <c r="J167" s="6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64"/>
      <c r="G168" s="65"/>
      <c r="H168" s="66"/>
      <c r="I168" s="66"/>
      <c r="J168" s="6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64"/>
      <c r="G169" s="65"/>
      <c r="H169" s="66"/>
      <c r="I169" s="66"/>
      <c r="J169" s="6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64"/>
      <c r="G170" s="65"/>
      <c r="H170" s="66"/>
      <c r="I170" s="66"/>
      <c r="J170" s="6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64"/>
      <c r="G171" s="65"/>
      <c r="H171" s="66"/>
      <c r="I171" s="66"/>
      <c r="J171" s="6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64"/>
      <c r="G172" s="65"/>
      <c r="H172" s="66"/>
      <c r="I172" s="66"/>
      <c r="J172" s="6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64"/>
      <c r="G173" s="65"/>
      <c r="H173" s="66"/>
      <c r="I173" s="66"/>
      <c r="J173" s="6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64"/>
      <c r="G174" s="65"/>
      <c r="H174" s="66"/>
      <c r="I174" s="66"/>
      <c r="J174" s="6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64"/>
      <c r="G175" s="65"/>
      <c r="H175" s="66"/>
      <c r="I175" s="66"/>
      <c r="J175" s="6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64"/>
      <c r="G176" s="65"/>
      <c r="H176" s="66"/>
      <c r="I176" s="66"/>
      <c r="J176" s="6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64"/>
      <c r="G177" s="65"/>
      <c r="H177" s="66"/>
      <c r="I177" s="66"/>
      <c r="J177" s="6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64"/>
      <c r="G178" s="65"/>
      <c r="H178" s="66"/>
      <c r="I178" s="66"/>
      <c r="J178" s="6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64"/>
      <c r="G179" s="65"/>
      <c r="H179" s="66"/>
      <c r="I179" s="66"/>
      <c r="J179" s="6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64"/>
      <c r="G180" s="65"/>
      <c r="H180" s="66"/>
      <c r="I180" s="66"/>
      <c r="J180" s="6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64"/>
      <c r="G181" s="65"/>
      <c r="H181" s="66"/>
      <c r="I181" s="66"/>
      <c r="J181" s="6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64"/>
      <c r="G182" s="65"/>
      <c r="H182" s="66"/>
      <c r="I182" s="66"/>
      <c r="J182" s="6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64"/>
      <c r="G183" s="65"/>
      <c r="H183" s="66"/>
      <c r="I183" s="66"/>
      <c r="J183" s="6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64"/>
      <c r="G184" s="65"/>
      <c r="H184" s="66"/>
      <c r="I184" s="66"/>
      <c r="J184" s="6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64"/>
      <c r="G185" s="65"/>
      <c r="H185" s="66"/>
      <c r="I185" s="66"/>
      <c r="J185" s="6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64"/>
      <c r="G186" s="65"/>
      <c r="H186" s="66"/>
      <c r="I186" s="66"/>
      <c r="J186" s="6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64"/>
      <c r="G187" s="65"/>
      <c r="H187" s="66"/>
      <c r="I187" s="66"/>
      <c r="J187" s="6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64"/>
      <c r="G188" s="65"/>
      <c r="H188" s="66"/>
      <c r="I188" s="66"/>
      <c r="J188" s="6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64"/>
      <c r="G189" s="65"/>
      <c r="H189" s="66"/>
      <c r="I189" s="66"/>
      <c r="J189" s="6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64"/>
      <c r="G190" s="65"/>
      <c r="H190" s="66"/>
      <c r="I190" s="66"/>
      <c r="J190" s="6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64"/>
      <c r="G191" s="65"/>
      <c r="H191" s="66"/>
      <c r="I191" s="66"/>
      <c r="J191" s="6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64"/>
      <c r="G192" s="65"/>
      <c r="H192" s="66"/>
      <c r="I192" s="66"/>
      <c r="J192" s="6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64"/>
      <c r="G193" s="65"/>
      <c r="H193" s="66"/>
      <c r="I193" s="66"/>
      <c r="J193" s="6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64"/>
      <c r="G194" s="65"/>
      <c r="H194" s="66"/>
      <c r="I194" s="66"/>
      <c r="J194" s="6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64"/>
      <c r="G195" s="65"/>
      <c r="H195" s="66"/>
      <c r="I195" s="66"/>
      <c r="J195" s="6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64"/>
      <c r="G196" s="65"/>
      <c r="H196" s="66"/>
      <c r="I196" s="66"/>
      <c r="J196" s="6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2.7810299496522483E-2</v>
      </c>
      <c r="F197" s="9"/>
      <c r="G197" s="4"/>
      <c r="H197" s="63"/>
      <c r="I197" s="63"/>
      <c r="J197" s="63"/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64"/>
      <c r="G198" s="65"/>
      <c r="H198" s="66"/>
      <c r="I198" s="66"/>
      <c r="J198" s="6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64"/>
      <c r="G199" s="65"/>
      <c r="H199" s="66"/>
      <c r="I199" s="66"/>
      <c r="J199" s="6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64"/>
      <c r="G200" s="65"/>
      <c r="H200" s="66"/>
      <c r="I200" s="66"/>
      <c r="J200" s="6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64"/>
      <c r="G201" s="65"/>
      <c r="H201" s="66"/>
      <c r="I201" s="66"/>
      <c r="J201" s="6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64"/>
      <c r="G202" s="65"/>
      <c r="H202" s="66"/>
      <c r="I202" s="66"/>
      <c r="J202" s="6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64"/>
      <c r="G203" s="65"/>
      <c r="H203" s="66"/>
      <c r="I203" s="66"/>
      <c r="J203" s="6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64"/>
      <c r="G204" s="65"/>
      <c r="H204" s="66"/>
      <c r="I204" s="66"/>
      <c r="J204" s="6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64"/>
      <c r="G205" s="65"/>
      <c r="H205" s="66"/>
      <c r="I205" s="66"/>
      <c r="J205" s="6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64"/>
      <c r="G206" s="65"/>
      <c r="H206" s="66"/>
      <c r="I206" s="66"/>
      <c r="J206" s="6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64"/>
      <c r="G207" s="65"/>
      <c r="H207" s="66"/>
      <c r="I207" s="66"/>
      <c r="J207" s="6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64"/>
      <c r="G208" s="65"/>
      <c r="H208" s="66"/>
      <c r="I208" s="66"/>
      <c r="J208" s="6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64"/>
      <c r="G209" s="65"/>
      <c r="H209" s="66"/>
      <c r="I209" s="66"/>
      <c r="J209" s="6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64"/>
      <c r="G210" s="65"/>
      <c r="H210" s="66"/>
      <c r="I210" s="66"/>
      <c r="J210" s="6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64"/>
      <c r="G211" s="65"/>
      <c r="H211" s="66"/>
      <c r="I211" s="66"/>
      <c r="J211" s="6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64"/>
      <c r="G212" s="65"/>
      <c r="H212" s="66"/>
      <c r="I212" s="66"/>
      <c r="J212" s="6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64"/>
      <c r="G213" s="65"/>
      <c r="H213" s="66"/>
      <c r="I213" s="66"/>
      <c r="J213" s="6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64"/>
      <c r="G214" s="65"/>
      <c r="H214" s="66"/>
      <c r="I214" s="66"/>
      <c r="J214" s="6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64"/>
      <c r="G215" s="65"/>
      <c r="H215" s="66"/>
      <c r="I215" s="66"/>
      <c r="J215" s="6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64"/>
      <c r="G216" s="65"/>
      <c r="H216" s="66"/>
      <c r="I216" s="66"/>
      <c r="J216" s="6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64"/>
      <c r="G217" s="65"/>
      <c r="H217" s="66"/>
      <c r="I217" s="66"/>
      <c r="J217" s="6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64"/>
      <c r="G218" s="65"/>
      <c r="H218" s="66"/>
      <c r="I218" s="66"/>
      <c r="J218" s="6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64"/>
      <c r="G219" s="65"/>
      <c r="H219" s="66"/>
      <c r="I219" s="66"/>
      <c r="J219" s="6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64"/>
      <c r="G220" s="65"/>
      <c r="H220" s="66"/>
      <c r="I220" s="66"/>
      <c r="J220" s="6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64"/>
      <c r="G221" s="65"/>
      <c r="H221" s="66"/>
      <c r="I221" s="66"/>
      <c r="J221" s="6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64"/>
      <c r="G222" s="65"/>
      <c r="H222" s="66"/>
      <c r="I222" s="66"/>
      <c r="J222" s="6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64"/>
      <c r="G223" s="65"/>
      <c r="H223" s="66"/>
      <c r="I223" s="66"/>
      <c r="J223" s="6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64"/>
      <c r="G224" s="65"/>
      <c r="H224" s="66"/>
      <c r="I224" s="66"/>
      <c r="J224" s="6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64"/>
      <c r="G225" s="65"/>
      <c r="H225" s="66"/>
      <c r="I225" s="66"/>
      <c r="J225" s="6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64"/>
      <c r="G226" s="65"/>
      <c r="H226" s="66"/>
      <c r="I226" s="66"/>
      <c r="J226" s="6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64"/>
      <c r="G227" s="65"/>
      <c r="H227" s="66"/>
      <c r="I227" s="66"/>
      <c r="J227" s="6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64"/>
      <c r="G228" s="65"/>
      <c r="H228" s="66"/>
      <c r="I228" s="66"/>
      <c r="J228" s="6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64"/>
      <c r="G229" s="65"/>
      <c r="H229" s="66"/>
      <c r="I229" s="66"/>
      <c r="J229" s="6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64"/>
      <c r="G230" s="65"/>
      <c r="H230" s="66"/>
      <c r="I230" s="66"/>
      <c r="J230" s="6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64"/>
      <c r="G231" s="65"/>
      <c r="H231" s="66"/>
      <c r="I231" s="66"/>
      <c r="J231" s="6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64"/>
      <c r="G232" s="65"/>
      <c r="H232" s="66"/>
      <c r="I232" s="66"/>
      <c r="J232" s="6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64"/>
      <c r="G233" s="65"/>
      <c r="H233" s="66"/>
      <c r="I233" s="66"/>
      <c r="J233" s="6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64"/>
      <c r="G234" s="65"/>
      <c r="H234" s="66"/>
      <c r="I234" s="66"/>
      <c r="J234" s="6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64"/>
      <c r="G235" s="65"/>
      <c r="H235" s="66"/>
      <c r="I235" s="66"/>
      <c r="J235" s="6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64"/>
      <c r="G236" s="65"/>
      <c r="H236" s="66"/>
      <c r="I236" s="66"/>
      <c r="J236" s="6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64"/>
      <c r="G237" s="65"/>
      <c r="H237" s="66"/>
      <c r="I237" s="66"/>
      <c r="J237" s="6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64"/>
      <c r="G238" s="65"/>
      <c r="H238" s="66"/>
      <c r="I238" s="66"/>
      <c r="J238" s="6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64"/>
      <c r="G239" s="65"/>
      <c r="H239" s="66"/>
      <c r="I239" s="66"/>
      <c r="J239" s="6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64"/>
      <c r="G240" s="65"/>
      <c r="H240" s="66"/>
      <c r="I240" s="66"/>
      <c r="J240" s="6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64"/>
      <c r="G241" s="65"/>
      <c r="H241" s="66"/>
      <c r="I241" s="66"/>
      <c r="J241" s="6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64"/>
      <c r="G242" s="65"/>
      <c r="H242" s="66"/>
      <c r="I242" s="66"/>
      <c r="J242" s="6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64"/>
      <c r="G243" s="65"/>
      <c r="H243" s="66"/>
      <c r="I243" s="66"/>
      <c r="J243" s="6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64"/>
      <c r="G244" s="65"/>
      <c r="H244" s="66"/>
      <c r="I244" s="66"/>
      <c r="J244" s="6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3.9613706650941639E-2</v>
      </c>
      <c r="F245" s="9"/>
      <c r="G245" s="4"/>
      <c r="H245" s="63"/>
      <c r="I245" s="63"/>
      <c r="J245" s="63"/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9"/>
      <c r="G246" s="4"/>
      <c r="H246" s="66"/>
      <c r="I246" s="66"/>
      <c r="J246" s="6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9"/>
      <c r="G247" s="4"/>
      <c r="H247" s="66"/>
      <c r="I247" s="66"/>
      <c r="J247" s="6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9"/>
      <c r="G248" s="4"/>
      <c r="H248" s="66"/>
      <c r="I248" s="66"/>
      <c r="J248" s="6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9"/>
      <c r="G249" s="4"/>
      <c r="H249" s="66"/>
      <c r="I249" s="66"/>
      <c r="J249" s="6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9"/>
      <c r="G250" s="4"/>
      <c r="H250" s="66"/>
      <c r="I250" s="66"/>
      <c r="J250" s="6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9"/>
      <c r="G251" s="4"/>
      <c r="H251" s="66"/>
      <c r="I251" s="66"/>
      <c r="J251" s="6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9"/>
      <c r="G252" s="4"/>
      <c r="H252" s="66"/>
      <c r="I252" s="66"/>
      <c r="J252" s="6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9"/>
      <c r="G253" s="4"/>
      <c r="H253" s="66"/>
      <c r="I253" s="66"/>
      <c r="J253" s="6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9"/>
      <c r="G254" s="4"/>
      <c r="H254" s="66"/>
      <c r="I254" s="66"/>
      <c r="J254" s="6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9"/>
      <c r="G255" s="4"/>
      <c r="H255" s="66"/>
      <c r="I255" s="66"/>
      <c r="J255" s="6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9"/>
      <c r="G256" s="4"/>
      <c r="H256" s="66"/>
      <c r="I256" s="66"/>
      <c r="J256" s="6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9"/>
      <c r="G257" s="4"/>
      <c r="H257" s="66"/>
      <c r="I257" s="66"/>
      <c r="J257" s="6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9"/>
      <c r="G258" s="4"/>
      <c r="H258" s="66"/>
      <c r="I258" s="66"/>
      <c r="J258" s="6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9"/>
      <c r="G259" s="4"/>
      <c r="H259" s="66"/>
      <c r="I259" s="66"/>
      <c r="J259" s="6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9"/>
      <c r="G260" s="4"/>
      <c r="H260" s="66"/>
      <c r="I260" s="66"/>
      <c r="J260" s="6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9"/>
      <c r="G261" s="4"/>
      <c r="H261" s="66"/>
      <c r="I261" s="66"/>
      <c r="J261" s="6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9"/>
      <c r="G262" s="4"/>
      <c r="H262" s="66"/>
      <c r="I262" s="66"/>
      <c r="J262" s="6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9"/>
      <c r="G263" s="4"/>
      <c r="H263" s="66"/>
      <c r="I263" s="66"/>
      <c r="J263" s="6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9"/>
      <c r="G264" s="4"/>
      <c r="H264" s="66"/>
      <c r="I264" s="66"/>
      <c r="J264" s="6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9"/>
      <c r="G265" s="4"/>
      <c r="H265" s="66"/>
      <c r="I265" s="66"/>
      <c r="J265" s="6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9"/>
      <c r="G266" s="4"/>
      <c r="H266" s="66"/>
      <c r="I266" s="66"/>
      <c r="J266" s="6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9"/>
      <c r="G267" s="4"/>
      <c r="H267" s="66"/>
      <c r="I267" s="66"/>
      <c r="J267" s="6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9"/>
      <c r="G268" s="4"/>
      <c r="H268" s="66"/>
      <c r="I268" s="66"/>
      <c r="J268" s="6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9"/>
      <c r="G269" s="4"/>
      <c r="H269" s="66"/>
      <c r="I269" s="66"/>
      <c r="J269" s="6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9"/>
      <c r="G270" s="4"/>
      <c r="H270" s="66"/>
      <c r="I270" s="66"/>
      <c r="J270" s="6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9"/>
      <c r="G271" s="4"/>
      <c r="H271" s="66"/>
      <c r="I271" s="66"/>
      <c r="J271" s="6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9"/>
      <c r="G272" s="4"/>
      <c r="H272" s="66"/>
      <c r="I272" s="66"/>
      <c r="J272" s="6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9"/>
      <c r="G273" s="4"/>
      <c r="H273" s="66"/>
      <c r="I273" s="66"/>
      <c r="J273" s="6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9"/>
      <c r="G274" s="4"/>
      <c r="H274" s="66"/>
      <c r="I274" s="66"/>
      <c r="J274" s="6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9"/>
      <c r="G275" s="4"/>
      <c r="H275" s="66"/>
      <c r="I275" s="66"/>
      <c r="J275" s="6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9"/>
      <c r="G276" s="4"/>
      <c r="H276" s="66"/>
      <c r="I276" s="66"/>
      <c r="J276" s="6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9"/>
      <c r="G277" s="4"/>
      <c r="H277" s="66"/>
      <c r="I277" s="66"/>
      <c r="J277" s="6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9"/>
      <c r="G278" s="4"/>
      <c r="H278" s="66"/>
      <c r="I278" s="66"/>
      <c r="J278" s="6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9"/>
      <c r="G279" s="4"/>
      <c r="H279" s="66"/>
      <c r="I279" s="66"/>
      <c r="J279" s="6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9"/>
      <c r="G280" s="4"/>
      <c r="H280" s="66"/>
      <c r="I280" s="66"/>
      <c r="J280" s="6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9"/>
      <c r="G281" s="4"/>
      <c r="H281" s="66"/>
      <c r="I281" s="66"/>
      <c r="J281" s="6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9"/>
      <c r="G282" s="4"/>
      <c r="H282" s="66"/>
      <c r="I282" s="66"/>
      <c r="J282" s="6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9"/>
      <c r="G283" s="4"/>
      <c r="H283" s="66"/>
      <c r="I283" s="66"/>
      <c r="J283" s="6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9"/>
      <c r="G284" s="4"/>
      <c r="H284" s="66"/>
      <c r="I284" s="66"/>
      <c r="J284" s="6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9"/>
      <c r="G285" s="4"/>
      <c r="H285" s="66"/>
      <c r="I285" s="66"/>
      <c r="J285" s="6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9"/>
      <c r="G286" s="4"/>
      <c r="H286" s="66"/>
      <c r="I286" s="66"/>
      <c r="J286" s="6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9"/>
      <c r="G287" s="4"/>
      <c r="H287" s="66"/>
      <c r="I287" s="66"/>
      <c r="J287" s="6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9"/>
      <c r="G288" s="4"/>
      <c r="H288" s="66"/>
      <c r="I288" s="66"/>
      <c r="J288" s="6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9"/>
      <c r="G289" s="4"/>
      <c r="H289" s="66"/>
      <c r="I289" s="66"/>
      <c r="J289" s="6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9"/>
      <c r="G290" s="4"/>
      <c r="H290" s="66"/>
      <c r="I290" s="66"/>
      <c r="J290" s="6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9"/>
      <c r="G291" s="4"/>
      <c r="H291" s="66"/>
      <c r="I291" s="66"/>
      <c r="J291" s="6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9"/>
      <c r="G292" s="4"/>
      <c r="H292" s="66"/>
      <c r="I292" s="66"/>
      <c r="J292" s="6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1.2397511660871881E-2</v>
      </c>
      <c r="F293" s="9"/>
      <c r="G293" s="4"/>
      <c r="H293" s="63"/>
      <c r="I293" s="63"/>
      <c r="J293" s="63"/>
    </row>
    <row r="294" spans="1:10" s="1" customFormat="1" ht="11.1" hidden="1" customHeight="1" outlineLevel="2" collapsed="1" x14ac:dyDescent="0.2">
      <c r="A294" s="6" t="s">
        <v>6</v>
      </c>
      <c r="B294" s="4">
        <v>1139303.69</v>
      </c>
      <c r="C294" s="5"/>
      <c r="D294" s="26"/>
      <c r="E294" s="46"/>
      <c r="F294" s="9"/>
      <c r="G294" s="4"/>
      <c r="H294" s="66"/>
      <c r="I294" s="66"/>
      <c r="J294" s="6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9"/>
      <c r="G295" s="4"/>
      <c r="H295" s="66"/>
      <c r="I295" s="66"/>
      <c r="J295" s="6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9"/>
      <c r="G296" s="4"/>
      <c r="H296" s="66"/>
      <c r="I296" s="66"/>
      <c r="J296" s="6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9"/>
      <c r="G297" s="4"/>
      <c r="H297" s="66"/>
      <c r="I297" s="66"/>
      <c r="J297" s="6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9"/>
      <c r="G298" s="4"/>
      <c r="H298" s="66"/>
      <c r="I298" s="66"/>
      <c r="J298" s="6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9"/>
      <c r="G299" s="4"/>
      <c r="H299" s="66"/>
      <c r="I299" s="66"/>
      <c r="J299" s="6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9"/>
      <c r="G300" s="4"/>
      <c r="H300" s="66"/>
      <c r="I300" s="66"/>
      <c r="J300" s="6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9"/>
      <c r="G301" s="4"/>
      <c r="H301" s="66"/>
      <c r="I301" s="66"/>
      <c r="J301" s="6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9"/>
      <c r="G302" s="4"/>
      <c r="H302" s="66"/>
      <c r="I302" s="66"/>
      <c r="J302" s="6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9"/>
      <c r="G303" s="4"/>
      <c r="H303" s="66"/>
      <c r="I303" s="66"/>
      <c r="J303" s="6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9"/>
      <c r="G304" s="4"/>
      <c r="H304" s="66"/>
      <c r="I304" s="66"/>
      <c r="J304" s="6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9"/>
      <c r="G305" s="4"/>
      <c r="H305" s="66"/>
      <c r="I305" s="66"/>
      <c r="J305" s="6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9"/>
      <c r="G306" s="4"/>
      <c r="H306" s="66"/>
      <c r="I306" s="66"/>
      <c r="J306" s="6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9"/>
      <c r="G307" s="4"/>
      <c r="H307" s="66"/>
      <c r="I307" s="66"/>
      <c r="J307" s="6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9"/>
      <c r="G308" s="4"/>
      <c r="H308" s="66"/>
      <c r="I308" s="66"/>
      <c r="J308" s="6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9"/>
      <c r="G309" s="4"/>
      <c r="H309" s="66"/>
      <c r="I309" s="66"/>
      <c r="J309" s="6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9"/>
      <c r="G310" s="4"/>
      <c r="H310" s="66"/>
      <c r="I310" s="66"/>
      <c r="J310" s="6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9"/>
      <c r="G311" s="4"/>
      <c r="H311" s="66"/>
      <c r="I311" s="66"/>
      <c r="J311" s="6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9"/>
      <c r="G312" s="4"/>
      <c r="H312" s="66"/>
      <c r="I312" s="66"/>
      <c r="J312" s="6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9"/>
      <c r="G313" s="4"/>
      <c r="H313" s="66"/>
      <c r="I313" s="66"/>
      <c r="J313" s="6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9"/>
      <c r="G314" s="4"/>
      <c r="H314" s="66"/>
      <c r="I314" s="66"/>
      <c r="J314" s="6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9"/>
      <c r="G315" s="4"/>
      <c r="H315" s="66"/>
      <c r="I315" s="66"/>
      <c r="J315" s="6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9"/>
      <c r="G316" s="4"/>
      <c r="H316" s="66"/>
      <c r="I316" s="66"/>
      <c r="J316" s="6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9"/>
      <c r="G317" s="4"/>
      <c r="H317" s="66"/>
      <c r="I317" s="66"/>
      <c r="J317" s="6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9"/>
      <c r="G318" s="4"/>
      <c r="H318" s="66"/>
      <c r="I318" s="66"/>
      <c r="J318" s="6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9"/>
      <c r="G319" s="4"/>
      <c r="H319" s="66"/>
      <c r="I319" s="66"/>
      <c r="J319" s="6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9"/>
      <c r="G320" s="4"/>
      <c r="H320" s="66"/>
      <c r="I320" s="66"/>
      <c r="J320" s="6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9"/>
      <c r="G321" s="4"/>
      <c r="H321" s="66"/>
      <c r="I321" s="66"/>
      <c r="J321" s="6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9"/>
      <c r="G322" s="4"/>
      <c r="H322" s="66"/>
      <c r="I322" s="66"/>
      <c r="J322" s="6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9"/>
      <c r="G323" s="4"/>
      <c r="H323" s="66"/>
      <c r="I323" s="66"/>
      <c r="J323" s="6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9"/>
      <c r="G324" s="4"/>
      <c r="H324" s="66"/>
      <c r="I324" s="66"/>
      <c r="J324" s="6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9"/>
      <c r="G325" s="4"/>
      <c r="H325" s="66"/>
      <c r="I325" s="66"/>
      <c r="J325" s="6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9"/>
      <c r="G326" s="4"/>
      <c r="H326" s="66"/>
      <c r="I326" s="66"/>
      <c r="J326" s="6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9"/>
      <c r="G327" s="4"/>
      <c r="H327" s="66"/>
      <c r="I327" s="66"/>
      <c r="J327" s="6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9"/>
      <c r="G328" s="4"/>
      <c r="H328" s="66"/>
      <c r="I328" s="66"/>
      <c r="J328" s="6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9"/>
      <c r="G329" s="4"/>
      <c r="H329" s="66"/>
      <c r="I329" s="66"/>
      <c r="J329" s="6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9"/>
      <c r="G330" s="4"/>
      <c r="H330" s="66"/>
      <c r="I330" s="66"/>
      <c r="J330" s="6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9"/>
      <c r="G331" s="4"/>
      <c r="H331" s="66"/>
      <c r="I331" s="66"/>
      <c r="J331" s="6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9"/>
      <c r="G332" s="4"/>
      <c r="H332" s="66"/>
      <c r="I332" s="66"/>
      <c r="J332" s="6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9"/>
      <c r="G333" s="4"/>
      <c r="H333" s="66"/>
      <c r="I333" s="66"/>
      <c r="J333" s="6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9"/>
      <c r="G334" s="4"/>
      <c r="H334" s="66"/>
      <c r="I334" s="66"/>
      <c r="J334" s="6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9"/>
      <c r="G335" s="4"/>
      <c r="H335" s="66"/>
      <c r="I335" s="66"/>
      <c r="J335" s="6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9"/>
      <c r="G336" s="4"/>
      <c r="H336" s="66"/>
      <c r="I336" s="66"/>
      <c r="J336" s="6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9"/>
      <c r="G337" s="4"/>
      <c r="H337" s="66"/>
      <c r="I337" s="66"/>
      <c r="J337" s="6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9"/>
      <c r="G338" s="4"/>
      <c r="H338" s="66"/>
      <c r="I338" s="66"/>
      <c r="J338" s="6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9"/>
      <c r="G339" s="4"/>
      <c r="H339" s="66"/>
      <c r="I339" s="66"/>
      <c r="J339" s="6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9"/>
      <c r="G340" s="4"/>
      <c r="H340" s="66"/>
      <c r="I340" s="66"/>
      <c r="J340" s="6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8.1680975527252033E-3</v>
      </c>
      <c r="F341" s="9"/>
      <c r="G341" s="4"/>
      <c r="H341" s="63"/>
      <c r="I341" s="63"/>
      <c r="J341" s="63"/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9"/>
      <c r="G342" s="4"/>
      <c r="H342" s="66"/>
      <c r="I342" s="66"/>
      <c r="J342" s="6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9"/>
      <c r="G343" s="4"/>
      <c r="H343" s="66"/>
      <c r="I343" s="66"/>
      <c r="J343" s="6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9"/>
      <c r="G344" s="4"/>
      <c r="H344" s="66"/>
      <c r="I344" s="66"/>
      <c r="J344" s="6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9"/>
      <c r="G345" s="4"/>
      <c r="H345" s="66"/>
      <c r="I345" s="66"/>
      <c r="J345" s="6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9"/>
      <c r="G346" s="4"/>
      <c r="H346" s="66"/>
      <c r="I346" s="66"/>
      <c r="J346" s="6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9"/>
      <c r="G347" s="4"/>
      <c r="H347" s="66"/>
      <c r="I347" s="66"/>
      <c r="J347" s="6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9"/>
      <c r="G348" s="4"/>
      <c r="H348" s="66"/>
      <c r="I348" s="66"/>
      <c r="J348" s="6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9"/>
      <c r="G349" s="4"/>
      <c r="H349" s="66"/>
      <c r="I349" s="66"/>
      <c r="J349" s="6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9"/>
      <c r="G350" s="4"/>
      <c r="H350" s="66"/>
      <c r="I350" s="66"/>
      <c r="J350" s="6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9"/>
      <c r="G351" s="4"/>
      <c r="H351" s="66"/>
      <c r="I351" s="66"/>
      <c r="J351" s="6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9"/>
      <c r="G352" s="4"/>
      <c r="H352" s="66"/>
      <c r="I352" s="66"/>
      <c r="J352" s="6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9"/>
      <c r="G353" s="4"/>
      <c r="H353" s="66"/>
      <c r="I353" s="66"/>
      <c r="J353" s="6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9"/>
      <c r="G354" s="4"/>
      <c r="H354" s="66"/>
      <c r="I354" s="66"/>
      <c r="J354" s="6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9"/>
      <c r="G355" s="4"/>
      <c r="H355" s="66"/>
      <c r="I355" s="66"/>
      <c r="J355" s="6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9"/>
      <c r="G356" s="4"/>
      <c r="H356" s="66"/>
      <c r="I356" s="66"/>
      <c r="J356" s="6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9"/>
      <c r="G357" s="4"/>
      <c r="H357" s="66"/>
      <c r="I357" s="66"/>
      <c r="J357" s="6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9"/>
      <c r="G358" s="4"/>
      <c r="H358" s="66"/>
      <c r="I358" s="66"/>
      <c r="J358" s="6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9"/>
      <c r="G359" s="4"/>
      <c r="H359" s="66"/>
      <c r="I359" s="66"/>
      <c r="J359" s="6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9"/>
      <c r="G360" s="4"/>
      <c r="H360" s="66"/>
      <c r="I360" s="66"/>
      <c r="J360" s="6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9"/>
      <c r="G361" s="4"/>
      <c r="H361" s="66"/>
      <c r="I361" s="66"/>
      <c r="J361" s="6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9"/>
      <c r="G362" s="4"/>
      <c r="H362" s="66"/>
      <c r="I362" s="66"/>
      <c r="J362" s="6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9"/>
      <c r="G363" s="4"/>
      <c r="H363" s="66"/>
      <c r="I363" s="66"/>
      <c r="J363" s="6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9"/>
      <c r="G364" s="4"/>
      <c r="H364" s="66"/>
      <c r="I364" s="66"/>
      <c r="J364" s="6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9"/>
      <c r="G365" s="4"/>
      <c r="H365" s="66"/>
      <c r="I365" s="66"/>
      <c r="J365" s="6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9"/>
      <c r="G366" s="4"/>
      <c r="H366" s="66"/>
      <c r="I366" s="66"/>
      <c r="J366" s="6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9"/>
      <c r="G367" s="4"/>
      <c r="H367" s="66"/>
      <c r="I367" s="66"/>
      <c r="J367" s="6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9"/>
      <c r="G368" s="4"/>
      <c r="H368" s="66"/>
      <c r="I368" s="66"/>
      <c r="J368" s="6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9"/>
      <c r="G369" s="4"/>
      <c r="H369" s="66"/>
      <c r="I369" s="66"/>
      <c r="J369" s="6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9"/>
      <c r="G370" s="4"/>
      <c r="H370" s="66"/>
      <c r="I370" s="66"/>
      <c r="J370" s="6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9"/>
      <c r="G371" s="4"/>
      <c r="H371" s="66"/>
      <c r="I371" s="66"/>
      <c r="J371" s="6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9"/>
      <c r="G372" s="4"/>
      <c r="H372" s="66"/>
      <c r="I372" s="66"/>
      <c r="J372" s="6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9"/>
      <c r="G373" s="4"/>
      <c r="H373" s="66"/>
      <c r="I373" s="66"/>
      <c r="J373" s="6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9"/>
      <c r="G374" s="4"/>
      <c r="H374" s="66"/>
      <c r="I374" s="66"/>
      <c r="J374" s="6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9"/>
      <c r="G375" s="4"/>
      <c r="H375" s="66"/>
      <c r="I375" s="66"/>
      <c r="J375" s="6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9"/>
      <c r="G376" s="4"/>
      <c r="H376" s="66"/>
      <c r="I376" s="66"/>
      <c r="J376" s="6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9"/>
      <c r="G377" s="4"/>
      <c r="H377" s="66"/>
      <c r="I377" s="66"/>
      <c r="J377" s="6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9"/>
      <c r="G378" s="4"/>
      <c r="H378" s="66"/>
      <c r="I378" s="66"/>
      <c r="J378" s="6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9"/>
      <c r="G379" s="4"/>
      <c r="H379" s="66"/>
      <c r="I379" s="66"/>
      <c r="J379" s="6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9"/>
      <c r="G380" s="4"/>
      <c r="H380" s="66"/>
      <c r="I380" s="66"/>
      <c r="J380" s="6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9"/>
      <c r="G381" s="4"/>
      <c r="H381" s="66"/>
      <c r="I381" s="66"/>
      <c r="J381" s="6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9"/>
      <c r="G382" s="4"/>
      <c r="H382" s="66"/>
      <c r="I382" s="66"/>
      <c r="J382" s="6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9"/>
      <c r="G383" s="4"/>
      <c r="H383" s="66"/>
      <c r="I383" s="66"/>
      <c r="J383" s="6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9"/>
      <c r="G384" s="4"/>
      <c r="H384" s="66"/>
      <c r="I384" s="66"/>
      <c r="J384" s="6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9"/>
      <c r="G385" s="4"/>
      <c r="H385" s="66"/>
      <c r="I385" s="66"/>
      <c r="J385" s="6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9"/>
      <c r="G386" s="4"/>
      <c r="H386" s="66"/>
      <c r="I386" s="66"/>
      <c r="J386" s="6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9"/>
      <c r="G387" s="4"/>
      <c r="H387" s="66"/>
      <c r="I387" s="66"/>
      <c r="J387" s="6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9"/>
      <c r="G388" s="4"/>
      <c r="H388" s="66"/>
      <c r="I388" s="66"/>
      <c r="J388" s="6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1.1109112514078978E-2</v>
      </c>
      <c r="F389" s="9"/>
      <c r="G389" s="4"/>
      <c r="H389" s="63"/>
      <c r="I389" s="63"/>
      <c r="J389" s="63"/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9"/>
      <c r="G390" s="4"/>
      <c r="H390" s="66"/>
      <c r="I390" s="66"/>
      <c r="J390" s="6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9"/>
      <c r="G391" s="4"/>
      <c r="H391" s="66"/>
      <c r="I391" s="66"/>
      <c r="J391" s="6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9"/>
      <c r="G392" s="4"/>
      <c r="H392" s="66"/>
      <c r="I392" s="66"/>
      <c r="J392" s="6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9"/>
      <c r="G393" s="4"/>
      <c r="H393" s="66"/>
      <c r="I393" s="66"/>
      <c r="J393" s="6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9"/>
      <c r="G394" s="4"/>
      <c r="H394" s="66"/>
      <c r="I394" s="66"/>
      <c r="J394" s="6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9"/>
      <c r="G395" s="4"/>
      <c r="H395" s="66"/>
      <c r="I395" s="66"/>
      <c r="J395" s="6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9"/>
      <c r="G396" s="4"/>
      <c r="H396" s="66"/>
      <c r="I396" s="66"/>
      <c r="J396" s="6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9"/>
      <c r="G397" s="4"/>
      <c r="H397" s="66"/>
      <c r="I397" s="66"/>
      <c r="J397" s="6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9"/>
      <c r="G398" s="4"/>
      <c r="H398" s="66"/>
      <c r="I398" s="66"/>
      <c r="J398" s="6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9"/>
      <c r="G399" s="4"/>
      <c r="H399" s="66"/>
      <c r="I399" s="66"/>
      <c r="J399" s="6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9"/>
      <c r="G400" s="4"/>
      <c r="H400" s="66"/>
      <c r="I400" s="66"/>
      <c r="J400" s="6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9"/>
      <c r="G401" s="4"/>
      <c r="H401" s="66"/>
      <c r="I401" s="66"/>
      <c r="J401" s="6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9"/>
      <c r="G402" s="4"/>
      <c r="H402" s="66"/>
      <c r="I402" s="66"/>
      <c r="J402" s="6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9"/>
      <c r="G403" s="4"/>
      <c r="H403" s="66"/>
      <c r="I403" s="66"/>
      <c r="J403" s="6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9"/>
      <c r="G404" s="4"/>
      <c r="H404" s="66"/>
      <c r="I404" s="66"/>
      <c r="J404" s="6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9"/>
      <c r="G405" s="4"/>
      <c r="H405" s="66"/>
      <c r="I405" s="66"/>
      <c r="J405" s="6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9"/>
      <c r="G406" s="4"/>
      <c r="H406" s="66"/>
      <c r="I406" s="66"/>
      <c r="J406" s="6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9"/>
      <c r="G407" s="4"/>
      <c r="H407" s="66"/>
      <c r="I407" s="66"/>
      <c r="J407" s="6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9"/>
      <c r="G408" s="4"/>
      <c r="H408" s="66"/>
      <c r="I408" s="66"/>
      <c r="J408" s="6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9"/>
      <c r="G409" s="4"/>
      <c r="H409" s="66"/>
      <c r="I409" s="66"/>
      <c r="J409" s="6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9"/>
      <c r="G410" s="4"/>
      <c r="H410" s="66"/>
      <c r="I410" s="66"/>
      <c r="J410" s="6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9"/>
      <c r="G411" s="4"/>
      <c r="H411" s="66"/>
      <c r="I411" s="66"/>
      <c r="J411" s="6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9"/>
      <c r="G412" s="4"/>
      <c r="H412" s="66"/>
      <c r="I412" s="66"/>
      <c r="J412" s="6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9"/>
      <c r="G413" s="4"/>
      <c r="H413" s="66"/>
      <c r="I413" s="66"/>
      <c r="J413" s="6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9"/>
      <c r="G414" s="4"/>
      <c r="H414" s="66"/>
      <c r="I414" s="66"/>
      <c r="J414" s="6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9"/>
      <c r="G415" s="4"/>
      <c r="H415" s="66"/>
      <c r="I415" s="66"/>
      <c r="J415" s="6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9"/>
      <c r="G416" s="4"/>
      <c r="H416" s="66"/>
      <c r="I416" s="66"/>
      <c r="J416" s="6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9"/>
      <c r="G417" s="4"/>
      <c r="H417" s="66"/>
      <c r="I417" s="66"/>
      <c r="J417" s="6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9"/>
      <c r="G418" s="4"/>
      <c r="H418" s="66"/>
      <c r="I418" s="66"/>
      <c r="J418" s="6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9"/>
      <c r="G419" s="4"/>
      <c r="H419" s="66"/>
      <c r="I419" s="66"/>
      <c r="J419" s="6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9"/>
      <c r="G420" s="4"/>
      <c r="H420" s="66"/>
      <c r="I420" s="66"/>
      <c r="J420" s="6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9"/>
      <c r="G421" s="4"/>
      <c r="H421" s="66"/>
      <c r="I421" s="66"/>
      <c r="J421" s="6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9"/>
      <c r="G422" s="4"/>
      <c r="H422" s="66"/>
      <c r="I422" s="66"/>
      <c r="J422" s="6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9"/>
      <c r="G423" s="4"/>
      <c r="H423" s="66"/>
      <c r="I423" s="66"/>
      <c r="J423" s="6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9"/>
      <c r="G424" s="4"/>
      <c r="H424" s="66"/>
      <c r="I424" s="66"/>
      <c r="J424" s="6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9"/>
      <c r="G425" s="4"/>
      <c r="H425" s="66"/>
      <c r="I425" s="66"/>
      <c r="J425" s="6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9"/>
      <c r="G426" s="4"/>
      <c r="H426" s="66"/>
      <c r="I426" s="66"/>
      <c r="J426" s="6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9"/>
      <c r="G427" s="4"/>
      <c r="H427" s="66"/>
      <c r="I427" s="66"/>
      <c r="J427" s="6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9"/>
      <c r="G428" s="4"/>
      <c r="H428" s="66"/>
      <c r="I428" s="66"/>
      <c r="J428" s="6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9"/>
      <c r="G429" s="4"/>
      <c r="H429" s="66"/>
      <c r="I429" s="66"/>
      <c r="J429" s="6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9"/>
      <c r="G430" s="4"/>
      <c r="H430" s="66"/>
      <c r="I430" s="66"/>
      <c r="J430" s="6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9"/>
      <c r="G431" s="4"/>
      <c r="H431" s="66"/>
      <c r="I431" s="66"/>
      <c r="J431" s="6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9"/>
      <c r="G432" s="4"/>
      <c r="H432" s="66"/>
      <c r="I432" s="66"/>
      <c r="J432" s="6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9"/>
      <c r="G433" s="4"/>
      <c r="H433" s="66"/>
      <c r="I433" s="66"/>
      <c r="J433" s="6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9"/>
      <c r="G434" s="4"/>
      <c r="H434" s="66"/>
      <c r="I434" s="66"/>
      <c r="J434" s="6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9"/>
      <c r="G435" s="4"/>
      <c r="H435" s="66"/>
      <c r="I435" s="66"/>
      <c r="J435" s="6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9"/>
      <c r="G436" s="4"/>
      <c r="H436" s="66"/>
      <c r="I436" s="66"/>
      <c r="J436" s="6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9.1371552223708467E-3</v>
      </c>
      <c r="F437" s="9"/>
      <c r="G437" s="4"/>
      <c r="H437" s="63"/>
      <c r="I437" s="63"/>
      <c r="J437" s="63"/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9"/>
      <c r="G438" s="4"/>
      <c r="H438" s="66"/>
      <c r="I438" s="66"/>
      <c r="J438" s="6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9"/>
      <c r="G439" s="4"/>
      <c r="H439" s="66"/>
      <c r="I439" s="66"/>
      <c r="J439" s="6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9"/>
      <c r="G440" s="4"/>
      <c r="H440" s="66"/>
      <c r="I440" s="66"/>
      <c r="J440" s="6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9"/>
      <c r="G441" s="4"/>
      <c r="H441" s="66"/>
      <c r="I441" s="66"/>
      <c r="J441" s="6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9"/>
      <c r="G442" s="4"/>
      <c r="H442" s="66"/>
      <c r="I442" s="66"/>
      <c r="J442" s="6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9"/>
      <c r="G443" s="4"/>
      <c r="H443" s="66"/>
      <c r="I443" s="66"/>
      <c r="J443" s="6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9"/>
      <c r="G444" s="4"/>
      <c r="H444" s="66"/>
      <c r="I444" s="66"/>
      <c r="J444" s="6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9"/>
      <c r="G445" s="4"/>
      <c r="H445" s="66"/>
      <c r="I445" s="66"/>
      <c r="J445" s="6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9"/>
      <c r="G446" s="4"/>
      <c r="H446" s="66"/>
      <c r="I446" s="66"/>
      <c r="J446" s="6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9"/>
      <c r="G447" s="4"/>
      <c r="H447" s="66"/>
      <c r="I447" s="66"/>
      <c r="J447" s="6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9"/>
      <c r="G448" s="4"/>
      <c r="H448" s="66"/>
      <c r="I448" s="66"/>
      <c r="J448" s="6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9"/>
      <c r="G449" s="4"/>
      <c r="H449" s="66"/>
      <c r="I449" s="66"/>
      <c r="J449" s="6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9"/>
      <c r="G450" s="4"/>
      <c r="H450" s="66"/>
      <c r="I450" s="66"/>
      <c r="J450" s="6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9"/>
      <c r="G451" s="4"/>
      <c r="H451" s="66"/>
      <c r="I451" s="66"/>
      <c r="J451" s="6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9"/>
      <c r="G452" s="4"/>
      <c r="H452" s="66"/>
      <c r="I452" s="66"/>
      <c r="J452" s="6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9"/>
      <c r="G453" s="4"/>
      <c r="H453" s="66"/>
      <c r="I453" s="66"/>
      <c r="J453" s="6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9"/>
      <c r="G454" s="4"/>
      <c r="H454" s="66"/>
      <c r="I454" s="66"/>
      <c r="J454" s="6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9"/>
      <c r="G455" s="4"/>
      <c r="H455" s="66"/>
      <c r="I455" s="66"/>
      <c r="J455" s="6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9"/>
      <c r="G456" s="4"/>
      <c r="H456" s="66"/>
      <c r="I456" s="66"/>
      <c r="J456" s="6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9"/>
      <c r="G457" s="4"/>
      <c r="H457" s="66"/>
      <c r="I457" s="66"/>
      <c r="J457" s="6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9"/>
      <c r="G458" s="4"/>
      <c r="H458" s="66"/>
      <c r="I458" s="66"/>
      <c r="J458" s="6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9"/>
      <c r="G459" s="4"/>
      <c r="H459" s="66"/>
      <c r="I459" s="66"/>
      <c r="J459" s="6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9"/>
      <c r="G460" s="4"/>
      <c r="H460" s="66"/>
      <c r="I460" s="66"/>
      <c r="J460" s="6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9"/>
      <c r="G461" s="4"/>
      <c r="H461" s="66"/>
      <c r="I461" s="66"/>
      <c r="J461" s="6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9"/>
      <c r="G462" s="4"/>
      <c r="H462" s="66"/>
      <c r="I462" s="66"/>
      <c r="J462" s="6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9"/>
      <c r="G463" s="4"/>
      <c r="H463" s="66"/>
      <c r="I463" s="66"/>
      <c r="J463" s="6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9"/>
      <c r="G464" s="4"/>
      <c r="H464" s="66"/>
      <c r="I464" s="66"/>
      <c r="J464" s="6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9"/>
      <c r="G465" s="4"/>
      <c r="H465" s="66"/>
      <c r="I465" s="66"/>
      <c r="J465" s="6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9"/>
      <c r="G466" s="4"/>
      <c r="H466" s="66"/>
      <c r="I466" s="66"/>
      <c r="J466" s="6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9"/>
      <c r="G467" s="4"/>
      <c r="H467" s="66"/>
      <c r="I467" s="66"/>
      <c r="J467" s="6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9"/>
      <c r="G468" s="4"/>
      <c r="H468" s="66"/>
      <c r="I468" s="66"/>
      <c r="J468" s="6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9"/>
      <c r="G469" s="4"/>
      <c r="H469" s="66"/>
      <c r="I469" s="66"/>
      <c r="J469" s="6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9"/>
      <c r="G470" s="4"/>
      <c r="H470" s="66"/>
      <c r="I470" s="66"/>
      <c r="J470" s="6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9"/>
      <c r="G471" s="4"/>
      <c r="H471" s="66"/>
      <c r="I471" s="66"/>
      <c r="J471" s="6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9"/>
      <c r="G472" s="4"/>
      <c r="H472" s="66"/>
      <c r="I472" s="66"/>
      <c r="J472" s="6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9"/>
      <c r="G473" s="4"/>
      <c r="H473" s="66"/>
      <c r="I473" s="66"/>
      <c r="J473" s="6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9"/>
      <c r="G474" s="4"/>
      <c r="H474" s="66"/>
      <c r="I474" s="66"/>
      <c r="J474" s="6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9"/>
      <c r="G475" s="4"/>
      <c r="H475" s="66"/>
      <c r="I475" s="66"/>
      <c r="J475" s="6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9"/>
      <c r="G476" s="4"/>
      <c r="H476" s="66"/>
      <c r="I476" s="66"/>
      <c r="J476" s="6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9"/>
      <c r="G477" s="4"/>
      <c r="H477" s="66"/>
      <c r="I477" s="66"/>
      <c r="J477" s="6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9"/>
      <c r="G478" s="4"/>
      <c r="H478" s="66"/>
      <c r="I478" s="66"/>
      <c r="J478" s="6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9"/>
      <c r="G479" s="4"/>
      <c r="H479" s="66"/>
      <c r="I479" s="66"/>
      <c r="J479" s="6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9"/>
      <c r="G480" s="4"/>
      <c r="H480" s="66"/>
      <c r="I480" s="66"/>
      <c r="J480" s="6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9"/>
      <c r="G481" s="4"/>
      <c r="H481" s="66"/>
      <c r="I481" s="66"/>
      <c r="J481" s="6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9"/>
      <c r="G482" s="4"/>
      <c r="H482" s="66"/>
      <c r="I482" s="66"/>
      <c r="J482" s="6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9"/>
      <c r="G483" s="4"/>
      <c r="H483" s="66"/>
      <c r="I483" s="66"/>
      <c r="J483" s="6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9"/>
      <c r="G484" s="4"/>
      <c r="H484" s="66"/>
      <c r="I484" s="66"/>
      <c r="J484" s="6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1.7978014357841198E-2</v>
      </c>
      <c r="F485" s="9"/>
      <c r="G485" s="4"/>
      <c r="H485" s="63"/>
      <c r="I485" s="63"/>
      <c r="J485" s="63"/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9"/>
      <c r="G486" s="4"/>
      <c r="H486" s="66"/>
      <c r="I486" s="66"/>
      <c r="J486" s="6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9"/>
      <c r="G487" s="4"/>
      <c r="H487" s="66"/>
      <c r="I487" s="66"/>
      <c r="J487" s="6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9"/>
      <c r="G488" s="4"/>
      <c r="H488" s="66"/>
      <c r="I488" s="66"/>
      <c r="J488" s="6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9"/>
      <c r="G489" s="4"/>
      <c r="H489" s="66"/>
      <c r="I489" s="66"/>
      <c r="J489" s="6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9"/>
      <c r="G490" s="4"/>
      <c r="H490" s="66"/>
      <c r="I490" s="66"/>
      <c r="J490" s="6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9"/>
      <c r="G491" s="4"/>
      <c r="H491" s="66"/>
      <c r="I491" s="66"/>
      <c r="J491" s="6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9"/>
      <c r="G492" s="4"/>
      <c r="H492" s="66"/>
      <c r="I492" s="66"/>
      <c r="J492" s="6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9"/>
      <c r="G493" s="4"/>
      <c r="H493" s="66"/>
      <c r="I493" s="66"/>
      <c r="J493" s="6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9"/>
      <c r="G494" s="4"/>
      <c r="H494" s="66"/>
      <c r="I494" s="66"/>
      <c r="J494" s="6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9"/>
      <c r="G495" s="4"/>
      <c r="H495" s="66"/>
      <c r="I495" s="66"/>
      <c r="J495" s="6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9"/>
      <c r="G496" s="4"/>
      <c r="H496" s="66"/>
      <c r="I496" s="66"/>
      <c r="J496" s="6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9"/>
      <c r="G497" s="4"/>
      <c r="H497" s="66"/>
      <c r="I497" s="66"/>
      <c r="J497" s="6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9"/>
      <c r="G498" s="4"/>
      <c r="H498" s="66"/>
      <c r="I498" s="66"/>
      <c r="J498" s="6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9"/>
      <c r="G499" s="4"/>
      <c r="H499" s="66"/>
      <c r="I499" s="66"/>
      <c r="J499" s="6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9"/>
      <c r="G500" s="4"/>
      <c r="H500" s="66"/>
      <c r="I500" s="66"/>
      <c r="J500" s="6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9"/>
      <c r="G501" s="4"/>
      <c r="H501" s="66"/>
      <c r="I501" s="66"/>
      <c r="J501" s="6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9"/>
      <c r="G502" s="4"/>
      <c r="H502" s="66"/>
      <c r="I502" s="66"/>
      <c r="J502" s="6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9"/>
      <c r="G503" s="4"/>
      <c r="H503" s="66"/>
      <c r="I503" s="66"/>
      <c r="J503" s="6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9"/>
      <c r="G504" s="4"/>
      <c r="H504" s="66"/>
      <c r="I504" s="66"/>
      <c r="J504" s="6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9"/>
      <c r="G505" s="4"/>
      <c r="H505" s="66"/>
      <c r="I505" s="66"/>
      <c r="J505" s="6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9"/>
      <c r="G506" s="4"/>
      <c r="H506" s="66"/>
      <c r="I506" s="66"/>
      <c r="J506" s="6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9"/>
      <c r="G507" s="4"/>
      <c r="H507" s="66"/>
      <c r="I507" s="66"/>
      <c r="J507" s="6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9"/>
      <c r="G508" s="4"/>
      <c r="H508" s="66"/>
      <c r="I508" s="66"/>
      <c r="J508" s="6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9"/>
      <c r="G509" s="4"/>
      <c r="H509" s="66"/>
      <c r="I509" s="66"/>
      <c r="J509" s="6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9"/>
      <c r="G510" s="4"/>
      <c r="H510" s="66"/>
      <c r="I510" s="66"/>
      <c r="J510" s="6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9"/>
      <c r="G511" s="4"/>
      <c r="H511" s="66"/>
      <c r="I511" s="66"/>
      <c r="J511" s="6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9"/>
      <c r="G512" s="4"/>
      <c r="H512" s="66"/>
      <c r="I512" s="66"/>
      <c r="J512" s="6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9"/>
      <c r="G513" s="4"/>
      <c r="H513" s="66"/>
      <c r="I513" s="66"/>
      <c r="J513" s="6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9"/>
      <c r="G514" s="4"/>
      <c r="H514" s="66"/>
      <c r="I514" s="66"/>
      <c r="J514" s="6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9"/>
      <c r="G515" s="4"/>
      <c r="H515" s="66"/>
      <c r="I515" s="66"/>
      <c r="J515" s="6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9"/>
      <c r="G516" s="4"/>
      <c r="H516" s="66"/>
      <c r="I516" s="66"/>
      <c r="J516" s="6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9"/>
      <c r="G517" s="4"/>
      <c r="H517" s="66"/>
      <c r="I517" s="66"/>
      <c r="J517" s="6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9"/>
      <c r="G518" s="4"/>
      <c r="H518" s="66"/>
      <c r="I518" s="66"/>
      <c r="J518" s="6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9"/>
      <c r="G519" s="4"/>
      <c r="H519" s="66"/>
      <c r="I519" s="66"/>
      <c r="J519" s="6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9"/>
      <c r="G520" s="4"/>
      <c r="H520" s="66"/>
      <c r="I520" s="66"/>
      <c r="J520" s="6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9"/>
      <c r="G521" s="4"/>
      <c r="H521" s="66"/>
      <c r="I521" s="66"/>
      <c r="J521" s="6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9"/>
      <c r="G522" s="4"/>
      <c r="H522" s="66"/>
      <c r="I522" s="66"/>
      <c r="J522" s="6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9"/>
      <c r="G523" s="4"/>
      <c r="H523" s="66"/>
      <c r="I523" s="66"/>
      <c r="J523" s="6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9"/>
      <c r="G524" s="4"/>
      <c r="H524" s="66"/>
      <c r="I524" s="66"/>
      <c r="J524" s="6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9"/>
      <c r="G525" s="4"/>
      <c r="H525" s="66"/>
      <c r="I525" s="66"/>
      <c r="J525" s="6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9"/>
      <c r="G526" s="4"/>
      <c r="H526" s="66"/>
      <c r="I526" s="66"/>
      <c r="J526" s="6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9"/>
      <c r="G527" s="4"/>
      <c r="H527" s="66"/>
      <c r="I527" s="66"/>
      <c r="J527" s="6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9"/>
      <c r="G528" s="4"/>
      <c r="H528" s="66"/>
      <c r="I528" s="66"/>
      <c r="J528" s="6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9"/>
      <c r="G529" s="4"/>
      <c r="H529" s="66"/>
      <c r="I529" s="66"/>
      <c r="J529" s="6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9"/>
      <c r="G530" s="4"/>
      <c r="H530" s="66"/>
      <c r="I530" s="66"/>
      <c r="J530" s="6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9"/>
      <c r="G531" s="4"/>
      <c r="H531" s="66"/>
      <c r="I531" s="66"/>
      <c r="J531" s="6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9"/>
      <c r="G532" s="4"/>
      <c r="H532" s="66"/>
      <c r="I532" s="66"/>
      <c r="J532" s="6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6.3495556356953253E-2</v>
      </c>
      <c r="F533" s="9"/>
      <c r="G533" s="4"/>
      <c r="H533" s="63"/>
      <c r="I533" s="63"/>
      <c r="J533" s="63"/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9"/>
      <c r="G534" s="4"/>
      <c r="H534" s="66"/>
      <c r="I534" s="66"/>
      <c r="J534" s="6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9"/>
      <c r="G535" s="4"/>
      <c r="H535" s="66"/>
      <c r="I535" s="66"/>
      <c r="J535" s="6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9"/>
      <c r="G536" s="4"/>
      <c r="H536" s="66"/>
      <c r="I536" s="66"/>
      <c r="J536" s="6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9"/>
      <c r="G537" s="4"/>
      <c r="H537" s="66"/>
      <c r="I537" s="66"/>
      <c r="J537" s="6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9"/>
      <c r="G538" s="4"/>
      <c r="H538" s="66"/>
      <c r="I538" s="66"/>
      <c r="J538" s="6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9"/>
      <c r="G539" s="4"/>
      <c r="H539" s="66"/>
      <c r="I539" s="66"/>
      <c r="J539" s="6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9"/>
      <c r="G540" s="4"/>
      <c r="H540" s="66"/>
      <c r="I540" s="66"/>
      <c r="J540" s="6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9"/>
      <c r="G541" s="4"/>
      <c r="H541" s="66"/>
      <c r="I541" s="66"/>
      <c r="J541" s="6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9"/>
      <c r="G542" s="4"/>
      <c r="H542" s="66"/>
      <c r="I542" s="66"/>
      <c r="J542" s="6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9"/>
      <c r="G543" s="4"/>
      <c r="H543" s="66"/>
      <c r="I543" s="66"/>
      <c r="J543" s="6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9"/>
      <c r="G544" s="4"/>
      <c r="H544" s="66"/>
      <c r="I544" s="66"/>
      <c r="J544" s="6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9"/>
      <c r="G545" s="4"/>
      <c r="H545" s="66"/>
      <c r="I545" s="66"/>
      <c r="J545" s="6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9"/>
      <c r="G546" s="4"/>
      <c r="H546" s="66"/>
      <c r="I546" s="66"/>
      <c r="J546" s="6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9"/>
      <c r="G547" s="4"/>
      <c r="H547" s="66"/>
      <c r="I547" s="66"/>
      <c r="J547" s="6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9"/>
      <c r="G548" s="4"/>
      <c r="H548" s="66"/>
      <c r="I548" s="66"/>
      <c r="J548" s="6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9"/>
      <c r="G549" s="4"/>
      <c r="H549" s="66"/>
      <c r="I549" s="66"/>
      <c r="J549" s="6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9"/>
      <c r="G550" s="4"/>
      <c r="H550" s="66"/>
      <c r="I550" s="66"/>
      <c r="J550" s="6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9"/>
      <c r="G551" s="4"/>
      <c r="H551" s="66"/>
      <c r="I551" s="66"/>
      <c r="J551" s="6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9"/>
      <c r="G552" s="4"/>
      <c r="H552" s="66"/>
      <c r="I552" s="66"/>
      <c r="J552" s="6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9"/>
      <c r="G553" s="4"/>
      <c r="H553" s="66"/>
      <c r="I553" s="66"/>
      <c r="J553" s="6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9"/>
      <c r="G554" s="4"/>
      <c r="H554" s="66"/>
      <c r="I554" s="66"/>
      <c r="J554" s="6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9"/>
      <c r="G555" s="4"/>
      <c r="H555" s="66"/>
      <c r="I555" s="66"/>
      <c r="J555" s="6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9"/>
      <c r="G556" s="4"/>
      <c r="H556" s="66"/>
      <c r="I556" s="66"/>
      <c r="J556" s="6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9"/>
      <c r="G557" s="4"/>
      <c r="H557" s="66"/>
      <c r="I557" s="66"/>
      <c r="J557" s="6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9"/>
      <c r="G558" s="4"/>
      <c r="H558" s="66"/>
      <c r="I558" s="66"/>
      <c r="J558" s="6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9"/>
      <c r="G559" s="4"/>
      <c r="H559" s="66"/>
      <c r="I559" s="66"/>
      <c r="J559" s="6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9"/>
      <c r="G560" s="4"/>
      <c r="H560" s="66"/>
      <c r="I560" s="66"/>
      <c r="J560" s="6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9"/>
      <c r="G561" s="4"/>
      <c r="H561" s="66"/>
      <c r="I561" s="66"/>
      <c r="J561" s="6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9"/>
      <c r="G562" s="4"/>
      <c r="H562" s="66"/>
      <c r="I562" s="66"/>
      <c r="J562" s="6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9"/>
      <c r="G563" s="4"/>
      <c r="H563" s="66"/>
      <c r="I563" s="66"/>
      <c r="J563" s="6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9"/>
      <c r="G564" s="4"/>
      <c r="H564" s="66"/>
      <c r="I564" s="66"/>
      <c r="J564" s="6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9"/>
      <c r="G565" s="4"/>
      <c r="H565" s="66"/>
      <c r="I565" s="66"/>
      <c r="J565" s="6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9"/>
      <c r="G566" s="4"/>
      <c r="H566" s="66"/>
      <c r="I566" s="66"/>
      <c r="J566" s="6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9"/>
      <c r="G567" s="4"/>
      <c r="H567" s="66"/>
      <c r="I567" s="66"/>
      <c r="J567" s="6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9"/>
      <c r="G568" s="4"/>
      <c r="H568" s="66"/>
      <c r="I568" s="66"/>
      <c r="J568" s="6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9"/>
      <c r="G569" s="4"/>
      <c r="H569" s="66"/>
      <c r="I569" s="66"/>
      <c r="J569" s="6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9"/>
      <c r="G570" s="4"/>
      <c r="H570" s="66"/>
      <c r="I570" s="66"/>
      <c r="J570" s="6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9"/>
      <c r="G571" s="4"/>
      <c r="H571" s="66"/>
      <c r="I571" s="66"/>
      <c r="J571" s="6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9"/>
      <c r="G572" s="4"/>
      <c r="H572" s="66"/>
      <c r="I572" s="66"/>
      <c r="J572" s="6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9"/>
      <c r="G573" s="4"/>
      <c r="H573" s="66"/>
      <c r="I573" s="66"/>
      <c r="J573" s="6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9"/>
      <c r="G574" s="4"/>
      <c r="H574" s="66"/>
      <c r="I574" s="66"/>
      <c r="J574" s="6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9"/>
      <c r="G575" s="4"/>
      <c r="H575" s="66"/>
      <c r="I575" s="66"/>
      <c r="J575" s="6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9"/>
      <c r="G576" s="4"/>
      <c r="H576" s="66"/>
      <c r="I576" s="66"/>
      <c r="J576" s="6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9"/>
      <c r="G577" s="4"/>
      <c r="H577" s="66"/>
      <c r="I577" s="66"/>
      <c r="J577" s="6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9"/>
      <c r="G578" s="4"/>
      <c r="H578" s="66"/>
      <c r="I578" s="66"/>
      <c r="J578" s="6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9"/>
      <c r="G579" s="4"/>
      <c r="H579" s="66"/>
      <c r="I579" s="66"/>
      <c r="J579" s="6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9"/>
      <c r="G580" s="4"/>
      <c r="H580" s="66"/>
      <c r="I580" s="66"/>
      <c r="J580" s="6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4.6266035015922356E-3</v>
      </c>
      <c r="F581" s="9"/>
      <c r="G581" s="4"/>
      <c r="H581" s="63"/>
      <c r="I581" s="63"/>
      <c r="J581" s="63"/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9"/>
      <c r="G582" s="4"/>
      <c r="H582" s="66"/>
      <c r="I582" s="66"/>
      <c r="J582" s="6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9"/>
      <c r="G583" s="4"/>
      <c r="H583" s="66"/>
      <c r="I583" s="66"/>
      <c r="J583" s="6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9"/>
      <c r="G584" s="4"/>
      <c r="H584" s="66"/>
      <c r="I584" s="66"/>
      <c r="J584" s="6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9"/>
      <c r="G585" s="4"/>
      <c r="H585" s="66"/>
      <c r="I585" s="66"/>
      <c r="J585" s="6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9"/>
      <c r="G586" s="4"/>
      <c r="H586" s="66"/>
      <c r="I586" s="66"/>
      <c r="J586" s="6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9"/>
      <c r="G587" s="4"/>
      <c r="H587" s="66"/>
      <c r="I587" s="66"/>
      <c r="J587" s="6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9"/>
      <c r="G588" s="4"/>
      <c r="H588" s="66"/>
      <c r="I588" s="66"/>
      <c r="J588" s="6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9"/>
      <c r="G589" s="4"/>
      <c r="H589" s="66"/>
      <c r="I589" s="66"/>
      <c r="J589" s="6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9"/>
      <c r="G590" s="4"/>
      <c r="H590" s="66"/>
      <c r="I590" s="66"/>
      <c r="J590" s="6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9"/>
      <c r="G591" s="4"/>
      <c r="H591" s="66"/>
      <c r="I591" s="66"/>
      <c r="J591" s="6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9"/>
      <c r="G592" s="4"/>
      <c r="H592" s="66"/>
      <c r="I592" s="66"/>
      <c r="J592" s="6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9"/>
      <c r="G593" s="4"/>
      <c r="H593" s="66"/>
      <c r="I593" s="66"/>
      <c r="J593" s="6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9"/>
      <c r="G594" s="4"/>
      <c r="H594" s="66"/>
      <c r="I594" s="66"/>
      <c r="J594" s="6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9"/>
      <c r="G595" s="4"/>
      <c r="H595" s="66"/>
      <c r="I595" s="66"/>
      <c r="J595" s="6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9"/>
      <c r="G596" s="4"/>
      <c r="H596" s="66"/>
      <c r="I596" s="66"/>
      <c r="J596" s="6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9"/>
      <c r="G597" s="4"/>
      <c r="H597" s="66"/>
      <c r="I597" s="66"/>
      <c r="J597" s="6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9"/>
      <c r="G598" s="4"/>
      <c r="H598" s="66"/>
      <c r="I598" s="66"/>
      <c r="J598" s="6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9"/>
      <c r="G599" s="4"/>
      <c r="H599" s="66"/>
      <c r="I599" s="66"/>
      <c r="J599" s="6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9"/>
      <c r="G600" s="4"/>
      <c r="H600" s="66"/>
      <c r="I600" s="66"/>
      <c r="J600" s="6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9"/>
      <c r="G601" s="4"/>
      <c r="H601" s="66"/>
      <c r="I601" s="66"/>
      <c r="J601" s="6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9"/>
      <c r="G602" s="4"/>
      <c r="H602" s="66"/>
      <c r="I602" s="66"/>
      <c r="J602" s="6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9"/>
      <c r="G603" s="4"/>
      <c r="H603" s="66"/>
      <c r="I603" s="66"/>
      <c r="J603" s="6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9"/>
      <c r="G604" s="4"/>
      <c r="H604" s="66"/>
      <c r="I604" s="66"/>
      <c r="J604" s="6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9"/>
      <c r="G605" s="4"/>
      <c r="H605" s="66"/>
      <c r="I605" s="66"/>
      <c r="J605" s="6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9"/>
      <c r="G606" s="4"/>
      <c r="H606" s="66"/>
      <c r="I606" s="66"/>
      <c r="J606" s="6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9"/>
      <c r="G607" s="4"/>
      <c r="H607" s="66"/>
      <c r="I607" s="66"/>
      <c r="J607" s="6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9"/>
      <c r="G608" s="4"/>
      <c r="H608" s="66"/>
      <c r="I608" s="66"/>
      <c r="J608" s="6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9"/>
      <c r="G609" s="4"/>
      <c r="H609" s="66"/>
      <c r="I609" s="66"/>
      <c r="J609" s="6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9"/>
      <c r="G610" s="4"/>
      <c r="H610" s="66"/>
      <c r="I610" s="66"/>
      <c r="J610" s="6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9"/>
      <c r="G611" s="4"/>
      <c r="H611" s="66"/>
      <c r="I611" s="66"/>
      <c r="J611" s="6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9"/>
      <c r="G612" s="4"/>
      <c r="H612" s="66"/>
      <c r="I612" s="66"/>
      <c r="J612" s="6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9"/>
      <c r="G613" s="4"/>
      <c r="H613" s="66"/>
      <c r="I613" s="66"/>
      <c r="J613" s="6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9"/>
      <c r="G614" s="4"/>
      <c r="H614" s="66"/>
      <c r="I614" s="66"/>
      <c r="J614" s="6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9"/>
      <c r="G615" s="4"/>
      <c r="H615" s="66"/>
      <c r="I615" s="66"/>
      <c r="J615" s="6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9"/>
      <c r="G616" s="4"/>
      <c r="H616" s="66"/>
      <c r="I616" s="66"/>
      <c r="J616" s="6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9"/>
      <c r="G617" s="4"/>
      <c r="H617" s="66"/>
      <c r="I617" s="66"/>
      <c r="J617" s="6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9"/>
      <c r="G618" s="4"/>
      <c r="H618" s="66"/>
      <c r="I618" s="66"/>
      <c r="J618" s="6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9"/>
      <c r="G619" s="4"/>
      <c r="H619" s="66"/>
      <c r="I619" s="66"/>
      <c r="J619" s="6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9"/>
      <c r="G620" s="4"/>
      <c r="H620" s="66"/>
      <c r="I620" s="66"/>
      <c r="J620" s="6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9"/>
      <c r="G621" s="4"/>
      <c r="H621" s="66"/>
      <c r="I621" s="66"/>
      <c r="J621" s="6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9"/>
      <c r="G622" s="4"/>
      <c r="H622" s="66"/>
      <c r="I622" s="66"/>
      <c r="J622" s="6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9"/>
      <c r="G623" s="4"/>
      <c r="H623" s="66"/>
      <c r="I623" s="66"/>
      <c r="J623" s="6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9"/>
      <c r="G624" s="4"/>
      <c r="H624" s="66"/>
      <c r="I624" s="66"/>
      <c r="J624" s="6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9"/>
      <c r="G625" s="4"/>
      <c r="H625" s="66"/>
      <c r="I625" s="66"/>
      <c r="J625" s="6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9"/>
      <c r="G626" s="4"/>
      <c r="H626" s="66"/>
      <c r="I626" s="66"/>
      <c r="J626" s="6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9"/>
      <c r="G627" s="4"/>
      <c r="H627" s="66"/>
      <c r="I627" s="66"/>
      <c r="J627" s="6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9"/>
      <c r="G628" s="4"/>
      <c r="H628" s="66"/>
      <c r="I628" s="66"/>
      <c r="J628" s="6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2.9004318987669749E-2</v>
      </c>
      <c r="F629" s="9"/>
      <c r="G629" s="4"/>
      <c r="H629" s="63"/>
      <c r="I629" s="63"/>
      <c r="J629" s="63"/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9"/>
      <c r="G630" s="4"/>
      <c r="H630" s="66"/>
      <c r="I630" s="66"/>
      <c r="J630" s="6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9"/>
      <c r="G631" s="4"/>
      <c r="H631" s="66"/>
      <c r="I631" s="66"/>
      <c r="J631" s="6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9"/>
      <c r="G632" s="4"/>
      <c r="H632" s="66"/>
      <c r="I632" s="66"/>
      <c r="J632" s="6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9"/>
      <c r="G633" s="4"/>
      <c r="H633" s="66"/>
      <c r="I633" s="66"/>
      <c r="J633" s="6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9"/>
      <c r="G634" s="4"/>
      <c r="H634" s="66"/>
      <c r="I634" s="66"/>
      <c r="J634" s="6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9"/>
      <c r="G635" s="4"/>
      <c r="H635" s="66"/>
      <c r="I635" s="66"/>
      <c r="J635" s="6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9"/>
      <c r="G636" s="4"/>
      <c r="H636" s="66"/>
      <c r="I636" s="66"/>
      <c r="J636" s="6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9"/>
      <c r="G637" s="4"/>
      <c r="H637" s="66"/>
      <c r="I637" s="66"/>
      <c r="J637" s="6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9"/>
      <c r="G638" s="4"/>
      <c r="H638" s="66"/>
      <c r="I638" s="66"/>
      <c r="J638" s="6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9"/>
      <c r="G639" s="4"/>
      <c r="H639" s="66"/>
      <c r="I639" s="66"/>
      <c r="J639" s="6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9"/>
      <c r="G640" s="4"/>
      <c r="H640" s="66"/>
      <c r="I640" s="66"/>
      <c r="J640" s="6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9"/>
      <c r="G641" s="4"/>
      <c r="H641" s="66"/>
      <c r="I641" s="66"/>
      <c r="J641" s="6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9"/>
      <c r="G642" s="4"/>
      <c r="H642" s="66"/>
      <c r="I642" s="66"/>
      <c r="J642" s="6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9"/>
      <c r="G643" s="4"/>
      <c r="H643" s="66"/>
      <c r="I643" s="66"/>
      <c r="J643" s="6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9"/>
      <c r="G644" s="4"/>
      <c r="H644" s="66"/>
      <c r="I644" s="66"/>
      <c r="J644" s="6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9"/>
      <c r="G645" s="4"/>
      <c r="H645" s="66"/>
      <c r="I645" s="66"/>
      <c r="J645" s="6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9"/>
      <c r="G646" s="4"/>
      <c r="H646" s="66"/>
      <c r="I646" s="66"/>
      <c r="J646" s="6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9"/>
      <c r="G647" s="4"/>
      <c r="H647" s="66"/>
      <c r="I647" s="66"/>
      <c r="J647" s="6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9"/>
      <c r="G648" s="4"/>
      <c r="H648" s="66"/>
      <c r="I648" s="66"/>
      <c r="J648" s="6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9"/>
      <c r="G649" s="4"/>
      <c r="H649" s="66"/>
      <c r="I649" s="66"/>
      <c r="J649" s="6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9"/>
      <c r="G650" s="4"/>
      <c r="H650" s="66"/>
      <c r="I650" s="66"/>
      <c r="J650" s="6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9"/>
      <c r="G651" s="4"/>
      <c r="H651" s="66"/>
      <c r="I651" s="66"/>
      <c r="J651" s="6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9"/>
      <c r="G652" s="4"/>
      <c r="H652" s="66"/>
      <c r="I652" s="66"/>
      <c r="J652" s="6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9"/>
      <c r="G653" s="4"/>
      <c r="H653" s="66"/>
      <c r="I653" s="66"/>
      <c r="J653" s="6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9"/>
      <c r="G654" s="4"/>
      <c r="H654" s="66"/>
      <c r="I654" s="66"/>
      <c r="J654" s="6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9"/>
      <c r="G655" s="4"/>
      <c r="H655" s="66"/>
      <c r="I655" s="66"/>
      <c r="J655" s="6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9"/>
      <c r="G656" s="4"/>
      <c r="H656" s="66"/>
      <c r="I656" s="66"/>
      <c r="J656" s="6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9"/>
      <c r="G657" s="4"/>
      <c r="H657" s="66"/>
      <c r="I657" s="66"/>
      <c r="J657" s="6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9"/>
      <c r="G658" s="4"/>
      <c r="H658" s="66"/>
      <c r="I658" s="66"/>
      <c r="J658" s="6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9"/>
      <c r="G659" s="4"/>
      <c r="H659" s="66"/>
      <c r="I659" s="66"/>
      <c r="J659" s="6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9"/>
      <c r="G660" s="4"/>
      <c r="H660" s="66"/>
      <c r="I660" s="66"/>
      <c r="J660" s="6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9"/>
      <c r="G661" s="4"/>
      <c r="H661" s="66"/>
      <c r="I661" s="66"/>
      <c r="J661" s="6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9"/>
      <c r="G662" s="4"/>
      <c r="H662" s="66"/>
      <c r="I662" s="66"/>
      <c r="J662" s="6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9"/>
      <c r="G663" s="4"/>
      <c r="H663" s="66"/>
      <c r="I663" s="66"/>
      <c r="J663" s="6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9"/>
      <c r="G664" s="4"/>
      <c r="H664" s="66"/>
      <c r="I664" s="66"/>
      <c r="J664" s="6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9"/>
      <c r="G665" s="4"/>
      <c r="H665" s="66"/>
      <c r="I665" s="66"/>
      <c r="J665" s="6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9"/>
      <c r="G666" s="4"/>
      <c r="H666" s="66"/>
      <c r="I666" s="66"/>
      <c r="J666" s="6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9"/>
      <c r="G667" s="4"/>
      <c r="H667" s="66"/>
      <c r="I667" s="66"/>
      <c r="J667" s="6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9"/>
      <c r="G668" s="4"/>
      <c r="H668" s="66"/>
      <c r="I668" s="66"/>
      <c r="J668" s="6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9"/>
      <c r="G669" s="4"/>
      <c r="H669" s="66"/>
      <c r="I669" s="66"/>
      <c r="J669" s="6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9"/>
      <c r="G670" s="4"/>
      <c r="H670" s="66"/>
      <c r="I670" s="66"/>
      <c r="J670" s="6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9"/>
      <c r="G671" s="4"/>
      <c r="H671" s="66"/>
      <c r="I671" s="66"/>
      <c r="J671" s="6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9"/>
      <c r="G672" s="4"/>
      <c r="H672" s="66"/>
      <c r="I672" s="66"/>
      <c r="J672" s="6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9"/>
      <c r="G673" s="4"/>
      <c r="H673" s="66"/>
      <c r="I673" s="66"/>
      <c r="J673" s="6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9"/>
      <c r="G674" s="4"/>
      <c r="H674" s="66"/>
      <c r="I674" s="66"/>
      <c r="J674" s="6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9"/>
      <c r="G675" s="4"/>
      <c r="H675" s="66"/>
      <c r="I675" s="66"/>
      <c r="J675" s="6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9"/>
      <c r="G676" s="4"/>
      <c r="H676" s="66"/>
      <c r="I676" s="66"/>
      <c r="J676" s="6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3.1423985722870577E-2</v>
      </c>
      <c r="F677" s="9"/>
      <c r="G677" s="4"/>
      <c r="H677" s="63"/>
      <c r="I677" s="63"/>
      <c r="J677" s="63"/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9"/>
      <c r="G678" s="4"/>
      <c r="H678" s="66"/>
      <c r="I678" s="66"/>
      <c r="J678" s="6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9"/>
      <c r="G679" s="4"/>
      <c r="H679" s="66"/>
      <c r="I679" s="66"/>
      <c r="J679" s="6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9"/>
      <c r="G680" s="4"/>
      <c r="H680" s="66"/>
      <c r="I680" s="66"/>
      <c r="J680" s="6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9"/>
      <c r="G681" s="4"/>
      <c r="H681" s="66"/>
      <c r="I681" s="66"/>
      <c r="J681" s="6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9"/>
      <c r="G682" s="4"/>
      <c r="H682" s="66"/>
      <c r="I682" s="66"/>
      <c r="J682" s="6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9"/>
      <c r="G683" s="4"/>
      <c r="H683" s="66"/>
      <c r="I683" s="66"/>
      <c r="J683" s="6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9"/>
      <c r="G684" s="4"/>
      <c r="H684" s="66"/>
      <c r="I684" s="66"/>
      <c r="J684" s="6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9"/>
      <c r="G685" s="4"/>
      <c r="H685" s="66"/>
      <c r="I685" s="66"/>
      <c r="J685" s="6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9"/>
      <c r="G686" s="4"/>
      <c r="H686" s="66"/>
      <c r="I686" s="66"/>
      <c r="J686" s="6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9"/>
      <c r="G687" s="4"/>
      <c r="H687" s="66"/>
      <c r="I687" s="66"/>
      <c r="J687" s="6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9"/>
      <c r="G688" s="4"/>
      <c r="H688" s="66"/>
      <c r="I688" s="66"/>
      <c r="J688" s="6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9"/>
      <c r="G689" s="4"/>
      <c r="H689" s="66"/>
      <c r="I689" s="66"/>
      <c r="J689" s="6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9"/>
      <c r="G690" s="4"/>
      <c r="H690" s="66"/>
      <c r="I690" s="66"/>
      <c r="J690" s="6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9"/>
      <c r="G691" s="4"/>
      <c r="H691" s="66"/>
      <c r="I691" s="66"/>
      <c r="J691" s="6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9"/>
      <c r="G692" s="4"/>
      <c r="H692" s="66"/>
      <c r="I692" s="66"/>
      <c r="J692" s="6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9"/>
      <c r="G693" s="4"/>
      <c r="H693" s="66"/>
      <c r="I693" s="66"/>
      <c r="J693" s="6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9"/>
      <c r="G694" s="4"/>
      <c r="H694" s="66"/>
      <c r="I694" s="66"/>
      <c r="J694" s="6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9"/>
      <c r="G695" s="4"/>
      <c r="H695" s="66"/>
      <c r="I695" s="66"/>
      <c r="J695" s="6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9"/>
      <c r="G696" s="4"/>
      <c r="H696" s="66"/>
      <c r="I696" s="66"/>
      <c r="J696" s="6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9"/>
      <c r="G697" s="4"/>
      <c r="H697" s="66"/>
      <c r="I697" s="66"/>
      <c r="J697" s="6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9"/>
      <c r="G698" s="4"/>
      <c r="H698" s="66"/>
      <c r="I698" s="66"/>
      <c r="J698" s="6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9"/>
      <c r="G699" s="4"/>
      <c r="H699" s="66"/>
      <c r="I699" s="66"/>
      <c r="J699" s="6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9"/>
      <c r="G700" s="4"/>
      <c r="H700" s="66"/>
      <c r="I700" s="66"/>
      <c r="J700" s="6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9"/>
      <c r="G701" s="4"/>
      <c r="H701" s="66"/>
      <c r="I701" s="66"/>
      <c r="J701" s="6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9"/>
      <c r="G702" s="4"/>
      <c r="H702" s="66"/>
      <c r="I702" s="66"/>
      <c r="J702" s="6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9"/>
      <c r="G703" s="4"/>
      <c r="H703" s="66"/>
      <c r="I703" s="66"/>
      <c r="J703" s="6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9"/>
      <c r="G704" s="4"/>
      <c r="H704" s="66"/>
      <c r="I704" s="66"/>
      <c r="J704" s="6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9"/>
      <c r="G705" s="4"/>
      <c r="H705" s="66"/>
      <c r="I705" s="66"/>
      <c r="J705" s="6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9"/>
      <c r="G706" s="4"/>
      <c r="H706" s="66"/>
      <c r="I706" s="66"/>
      <c r="J706" s="6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9"/>
      <c r="G707" s="4"/>
      <c r="H707" s="66"/>
      <c r="I707" s="66"/>
      <c r="J707" s="6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9"/>
      <c r="G708" s="4"/>
      <c r="H708" s="66"/>
      <c r="I708" s="66"/>
      <c r="J708" s="6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9"/>
      <c r="G709" s="4"/>
      <c r="H709" s="66"/>
      <c r="I709" s="66"/>
      <c r="J709" s="6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9"/>
      <c r="G710" s="4"/>
      <c r="H710" s="66"/>
      <c r="I710" s="66"/>
      <c r="J710" s="6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9"/>
      <c r="G711" s="4"/>
      <c r="H711" s="66"/>
      <c r="I711" s="66"/>
      <c r="J711" s="6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9"/>
      <c r="G712" s="4"/>
      <c r="H712" s="66"/>
      <c r="I712" s="66"/>
      <c r="J712" s="6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9"/>
      <c r="G713" s="4"/>
      <c r="H713" s="66"/>
      <c r="I713" s="66"/>
      <c r="J713" s="6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9"/>
      <c r="G714" s="4"/>
      <c r="H714" s="66"/>
      <c r="I714" s="66"/>
      <c r="J714" s="6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9"/>
      <c r="G715" s="4"/>
      <c r="H715" s="66"/>
      <c r="I715" s="66"/>
      <c r="J715" s="6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9"/>
      <c r="G716" s="4"/>
      <c r="H716" s="66"/>
      <c r="I716" s="66"/>
      <c r="J716" s="6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9"/>
      <c r="G717" s="4"/>
      <c r="H717" s="66"/>
      <c r="I717" s="66"/>
      <c r="J717" s="6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9"/>
      <c r="G718" s="4"/>
      <c r="H718" s="66"/>
      <c r="I718" s="66"/>
      <c r="J718" s="6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9"/>
      <c r="G719" s="4"/>
      <c r="H719" s="66"/>
      <c r="I719" s="66"/>
      <c r="J719" s="6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9"/>
      <c r="G720" s="4"/>
      <c r="H720" s="66"/>
      <c r="I720" s="66"/>
      <c r="J720" s="6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9"/>
      <c r="G721" s="4"/>
      <c r="H721" s="66"/>
      <c r="I721" s="66"/>
      <c r="J721" s="6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9"/>
      <c r="G722" s="4"/>
      <c r="H722" s="66"/>
      <c r="I722" s="66"/>
      <c r="J722" s="6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9"/>
      <c r="G723" s="4"/>
      <c r="H723" s="66"/>
      <c r="I723" s="66"/>
      <c r="J723" s="6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9"/>
      <c r="G724" s="4"/>
      <c r="H724" s="66"/>
      <c r="I724" s="66"/>
      <c r="J724" s="6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1.3336839882627018E-2</v>
      </c>
      <c r="F725" s="9"/>
      <c r="G725" s="4"/>
      <c r="H725" s="63"/>
      <c r="I725" s="63"/>
      <c r="J725" s="63"/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64"/>
      <c r="G726" s="65"/>
      <c r="H726" s="66"/>
      <c r="I726" s="66"/>
      <c r="J726" s="6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64"/>
      <c r="G727" s="65"/>
      <c r="H727" s="66"/>
      <c r="I727" s="66"/>
      <c r="J727" s="6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64"/>
      <c r="G728" s="65"/>
      <c r="H728" s="66"/>
      <c r="I728" s="66"/>
      <c r="J728" s="6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64"/>
      <c r="G729" s="65"/>
      <c r="H729" s="66"/>
      <c r="I729" s="66"/>
      <c r="J729" s="6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64"/>
      <c r="G730" s="65"/>
      <c r="H730" s="66"/>
      <c r="I730" s="66"/>
      <c r="J730" s="6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64"/>
      <c r="G731" s="65"/>
      <c r="H731" s="66"/>
      <c r="I731" s="66"/>
      <c r="J731" s="6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64"/>
      <c r="G732" s="65"/>
      <c r="H732" s="66"/>
      <c r="I732" s="66"/>
      <c r="J732" s="6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64"/>
      <c r="G733" s="65"/>
      <c r="H733" s="66"/>
      <c r="I733" s="66"/>
      <c r="J733" s="6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64"/>
      <c r="G734" s="65"/>
      <c r="H734" s="66"/>
      <c r="I734" s="66"/>
      <c r="J734" s="6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64"/>
      <c r="G735" s="65"/>
      <c r="H735" s="66"/>
      <c r="I735" s="66"/>
      <c r="J735" s="6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64"/>
      <c r="G736" s="65"/>
      <c r="H736" s="66"/>
      <c r="I736" s="66"/>
      <c r="J736" s="6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64"/>
      <c r="G737" s="65"/>
      <c r="H737" s="66"/>
      <c r="I737" s="66"/>
      <c r="J737" s="6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64"/>
      <c r="G738" s="65"/>
      <c r="H738" s="66"/>
      <c r="I738" s="66"/>
      <c r="J738" s="6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64"/>
      <c r="G739" s="65"/>
      <c r="H739" s="66"/>
      <c r="I739" s="66"/>
      <c r="J739" s="6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64"/>
      <c r="G740" s="65"/>
      <c r="H740" s="66"/>
      <c r="I740" s="66"/>
      <c r="J740" s="6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64"/>
      <c r="G741" s="65"/>
      <c r="H741" s="66"/>
      <c r="I741" s="66"/>
      <c r="J741" s="6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64"/>
      <c r="G742" s="65"/>
      <c r="H742" s="66"/>
      <c r="I742" s="66"/>
      <c r="J742" s="6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64"/>
      <c r="G743" s="65"/>
      <c r="H743" s="66"/>
      <c r="I743" s="66"/>
      <c r="J743" s="6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64"/>
      <c r="G744" s="65"/>
      <c r="H744" s="66"/>
      <c r="I744" s="66"/>
      <c r="J744" s="6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64"/>
      <c r="G745" s="65"/>
      <c r="H745" s="66"/>
      <c r="I745" s="66"/>
      <c r="J745" s="6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64"/>
      <c r="G746" s="65"/>
      <c r="H746" s="66"/>
      <c r="I746" s="66"/>
      <c r="J746" s="6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64"/>
      <c r="G747" s="65"/>
      <c r="H747" s="66"/>
      <c r="I747" s="66"/>
      <c r="J747" s="6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64"/>
      <c r="G748" s="65"/>
      <c r="H748" s="66"/>
      <c r="I748" s="66"/>
      <c r="J748" s="6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64"/>
      <c r="G749" s="65"/>
      <c r="H749" s="66"/>
      <c r="I749" s="66"/>
      <c r="J749" s="6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64"/>
      <c r="G750" s="65"/>
      <c r="H750" s="66"/>
      <c r="I750" s="66"/>
      <c r="J750" s="6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64"/>
      <c r="G751" s="65"/>
      <c r="H751" s="66"/>
      <c r="I751" s="66"/>
      <c r="J751" s="6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64"/>
      <c r="G752" s="65"/>
      <c r="H752" s="66"/>
      <c r="I752" s="66"/>
      <c r="J752" s="6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64"/>
      <c r="G753" s="65"/>
      <c r="H753" s="66"/>
      <c r="I753" s="66"/>
      <c r="J753" s="6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64"/>
      <c r="G754" s="65"/>
      <c r="H754" s="66"/>
      <c r="I754" s="66"/>
      <c r="J754" s="6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64"/>
      <c r="G755" s="65"/>
      <c r="H755" s="66"/>
      <c r="I755" s="66"/>
      <c r="J755" s="6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64"/>
      <c r="G756" s="65"/>
      <c r="H756" s="66"/>
      <c r="I756" s="66"/>
      <c r="J756" s="6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64"/>
      <c r="G757" s="65"/>
      <c r="H757" s="66"/>
      <c r="I757" s="66"/>
      <c r="J757" s="6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64"/>
      <c r="G758" s="65"/>
      <c r="H758" s="66"/>
      <c r="I758" s="66"/>
      <c r="J758" s="6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64"/>
      <c r="G759" s="65"/>
      <c r="H759" s="66"/>
      <c r="I759" s="66"/>
      <c r="J759" s="6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64"/>
      <c r="G760" s="65"/>
      <c r="H760" s="66"/>
      <c r="I760" s="66"/>
      <c r="J760" s="6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64"/>
      <c r="G761" s="65"/>
      <c r="H761" s="66"/>
      <c r="I761" s="66"/>
      <c r="J761" s="6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64"/>
      <c r="G762" s="65"/>
      <c r="H762" s="66"/>
      <c r="I762" s="66"/>
      <c r="J762" s="6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64"/>
      <c r="G763" s="65"/>
      <c r="H763" s="66"/>
      <c r="I763" s="66"/>
      <c r="J763" s="6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64"/>
      <c r="G764" s="65"/>
      <c r="H764" s="66"/>
      <c r="I764" s="66"/>
      <c r="J764" s="6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64"/>
      <c r="G765" s="65"/>
      <c r="H765" s="66"/>
      <c r="I765" s="66"/>
      <c r="J765" s="6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64"/>
      <c r="G766" s="65"/>
      <c r="H766" s="66"/>
      <c r="I766" s="66"/>
      <c r="J766" s="6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64"/>
      <c r="G767" s="65"/>
      <c r="H767" s="66"/>
      <c r="I767" s="66"/>
      <c r="J767" s="6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64"/>
      <c r="G768" s="65"/>
      <c r="H768" s="66"/>
      <c r="I768" s="66"/>
      <c r="J768" s="6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64"/>
      <c r="G769" s="65"/>
      <c r="H769" s="66"/>
      <c r="I769" s="66"/>
      <c r="J769" s="6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64"/>
      <c r="G770" s="65"/>
      <c r="H770" s="66"/>
      <c r="I770" s="66"/>
      <c r="J770" s="6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64"/>
      <c r="G771" s="65"/>
      <c r="H771" s="66"/>
      <c r="I771" s="66"/>
      <c r="J771" s="6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64"/>
      <c r="G772" s="65"/>
      <c r="H772" s="66"/>
      <c r="I772" s="66"/>
      <c r="J772" s="6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1.4242885251487878E-2</v>
      </c>
      <c r="F773" s="9"/>
      <c r="G773" s="4"/>
      <c r="H773" s="63"/>
      <c r="I773" s="63"/>
      <c r="J773" s="63"/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64"/>
      <c r="G774" s="65"/>
      <c r="H774" s="66"/>
      <c r="I774" s="66"/>
      <c r="J774" s="6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64"/>
      <c r="G775" s="65"/>
      <c r="H775" s="66"/>
      <c r="I775" s="66"/>
      <c r="J775" s="6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64"/>
      <c r="G776" s="65"/>
      <c r="H776" s="66"/>
      <c r="I776" s="66"/>
      <c r="J776" s="6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64"/>
      <c r="G777" s="65"/>
      <c r="H777" s="66"/>
      <c r="I777" s="66"/>
      <c r="J777" s="6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64"/>
      <c r="G778" s="65"/>
      <c r="H778" s="66"/>
      <c r="I778" s="66"/>
      <c r="J778" s="6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64"/>
      <c r="G779" s="65"/>
      <c r="H779" s="66"/>
      <c r="I779" s="66"/>
      <c r="J779" s="6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64"/>
      <c r="G780" s="65"/>
      <c r="H780" s="66"/>
      <c r="I780" s="66"/>
      <c r="J780" s="6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64"/>
      <c r="G781" s="65"/>
      <c r="H781" s="66"/>
      <c r="I781" s="66"/>
      <c r="J781" s="6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64"/>
      <c r="G782" s="65"/>
      <c r="H782" s="66"/>
      <c r="I782" s="66"/>
      <c r="J782" s="6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64"/>
      <c r="G783" s="65"/>
      <c r="H783" s="66"/>
      <c r="I783" s="66"/>
      <c r="J783" s="6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64"/>
      <c r="G784" s="65"/>
      <c r="H784" s="66"/>
      <c r="I784" s="66"/>
      <c r="J784" s="6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64"/>
      <c r="G785" s="65"/>
      <c r="H785" s="66"/>
      <c r="I785" s="66"/>
      <c r="J785" s="6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64"/>
      <c r="G786" s="65"/>
      <c r="H786" s="66"/>
      <c r="I786" s="66"/>
      <c r="J786" s="6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64"/>
      <c r="G787" s="65"/>
      <c r="H787" s="66"/>
      <c r="I787" s="66"/>
      <c r="J787" s="6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64"/>
      <c r="G788" s="65"/>
      <c r="H788" s="66"/>
      <c r="I788" s="66"/>
      <c r="J788" s="6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64"/>
      <c r="G789" s="65"/>
      <c r="H789" s="66"/>
      <c r="I789" s="66"/>
      <c r="J789" s="6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64"/>
      <c r="G790" s="65"/>
      <c r="H790" s="66"/>
      <c r="I790" s="66"/>
      <c r="J790" s="6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64"/>
      <c r="G791" s="65"/>
      <c r="H791" s="66"/>
      <c r="I791" s="66"/>
      <c r="J791" s="6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64"/>
      <c r="G792" s="65"/>
      <c r="H792" s="66"/>
      <c r="I792" s="66"/>
      <c r="J792" s="6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64"/>
      <c r="G793" s="65"/>
      <c r="H793" s="66"/>
      <c r="I793" s="66"/>
      <c r="J793" s="6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64"/>
      <c r="G794" s="65"/>
      <c r="H794" s="66"/>
      <c r="I794" s="66"/>
      <c r="J794" s="6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64"/>
      <c r="G795" s="65"/>
      <c r="H795" s="66"/>
      <c r="I795" s="66"/>
      <c r="J795" s="6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64"/>
      <c r="G796" s="65"/>
      <c r="H796" s="66"/>
      <c r="I796" s="66"/>
      <c r="J796" s="6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64"/>
      <c r="G797" s="65"/>
      <c r="H797" s="66"/>
      <c r="I797" s="66"/>
      <c r="J797" s="6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64"/>
      <c r="G798" s="65"/>
      <c r="H798" s="66"/>
      <c r="I798" s="66"/>
      <c r="J798" s="6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64"/>
      <c r="G799" s="65"/>
      <c r="H799" s="66"/>
      <c r="I799" s="66"/>
      <c r="J799" s="6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64"/>
      <c r="G800" s="65"/>
      <c r="H800" s="66"/>
      <c r="I800" s="66"/>
      <c r="J800" s="6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64"/>
      <c r="G801" s="65"/>
      <c r="H801" s="66"/>
      <c r="I801" s="66"/>
      <c r="J801" s="6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64"/>
      <c r="G802" s="65"/>
      <c r="H802" s="66"/>
      <c r="I802" s="66"/>
      <c r="J802" s="6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64"/>
      <c r="G803" s="65"/>
      <c r="H803" s="66"/>
      <c r="I803" s="66"/>
      <c r="J803" s="6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64"/>
      <c r="G804" s="65"/>
      <c r="H804" s="66"/>
      <c r="I804" s="66"/>
      <c r="J804" s="6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64"/>
      <c r="G805" s="65"/>
      <c r="H805" s="66"/>
      <c r="I805" s="66"/>
      <c r="J805" s="6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64"/>
      <c r="G806" s="65"/>
      <c r="H806" s="66"/>
      <c r="I806" s="66"/>
      <c r="J806" s="6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64"/>
      <c r="G807" s="65"/>
      <c r="H807" s="66"/>
      <c r="I807" s="66"/>
      <c r="J807" s="6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64"/>
      <c r="G808" s="65"/>
      <c r="H808" s="66"/>
      <c r="I808" s="66"/>
      <c r="J808" s="6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64"/>
      <c r="G809" s="65"/>
      <c r="H809" s="66"/>
      <c r="I809" s="66"/>
      <c r="J809" s="6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64"/>
      <c r="G810" s="65"/>
      <c r="H810" s="66"/>
      <c r="I810" s="66"/>
      <c r="J810" s="6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64"/>
      <c r="G811" s="65"/>
      <c r="H811" s="66"/>
      <c r="I811" s="66"/>
      <c r="J811" s="6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64"/>
      <c r="G812" s="65"/>
      <c r="H812" s="66"/>
      <c r="I812" s="66"/>
      <c r="J812" s="6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64"/>
      <c r="G813" s="65"/>
      <c r="H813" s="66"/>
      <c r="I813" s="66"/>
      <c r="J813" s="6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64"/>
      <c r="G814" s="65"/>
      <c r="H814" s="66"/>
      <c r="I814" s="66"/>
      <c r="J814" s="6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64"/>
      <c r="G815" s="65"/>
      <c r="H815" s="66"/>
      <c r="I815" s="66"/>
      <c r="J815" s="6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64"/>
      <c r="G816" s="65"/>
      <c r="H816" s="66"/>
      <c r="I816" s="66"/>
      <c r="J816" s="6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64"/>
      <c r="G817" s="65"/>
      <c r="H817" s="66"/>
      <c r="I817" s="66"/>
      <c r="J817" s="6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64"/>
      <c r="G818" s="65"/>
      <c r="H818" s="66"/>
      <c r="I818" s="66"/>
      <c r="J818" s="6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64"/>
      <c r="G819" s="65"/>
      <c r="H819" s="66"/>
      <c r="I819" s="66"/>
      <c r="J819" s="6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64"/>
      <c r="G820" s="65"/>
      <c r="H820" s="66"/>
      <c r="I820" s="66"/>
      <c r="J820" s="6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4.0973214595206066E-2</v>
      </c>
      <c r="F821" s="9"/>
      <c r="G821" s="4"/>
      <c r="H821" s="63"/>
      <c r="I821" s="63"/>
      <c r="J821" s="63"/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64"/>
      <c r="G822" s="65"/>
      <c r="H822" s="66"/>
      <c r="I822" s="66"/>
      <c r="J822" s="6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64"/>
      <c r="G823" s="65"/>
      <c r="H823" s="66"/>
      <c r="I823" s="66"/>
      <c r="J823" s="6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64"/>
      <c r="G824" s="65"/>
      <c r="H824" s="66"/>
      <c r="I824" s="66"/>
      <c r="J824" s="6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64"/>
      <c r="G825" s="65"/>
      <c r="H825" s="66"/>
      <c r="I825" s="66"/>
      <c r="J825" s="6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64"/>
      <c r="G826" s="65"/>
      <c r="H826" s="66"/>
      <c r="I826" s="66"/>
      <c r="J826" s="6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64"/>
      <c r="G827" s="65"/>
      <c r="H827" s="66"/>
      <c r="I827" s="66"/>
      <c r="J827" s="6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64"/>
      <c r="G828" s="65"/>
      <c r="H828" s="66"/>
      <c r="I828" s="66"/>
      <c r="J828" s="6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64"/>
      <c r="G829" s="65"/>
      <c r="H829" s="66"/>
      <c r="I829" s="66"/>
      <c r="J829" s="6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64"/>
      <c r="G830" s="65"/>
      <c r="H830" s="66"/>
      <c r="I830" s="66"/>
      <c r="J830" s="6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64"/>
      <c r="G831" s="65"/>
      <c r="H831" s="66"/>
      <c r="I831" s="66"/>
      <c r="J831" s="6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64"/>
      <c r="G832" s="65"/>
      <c r="H832" s="66"/>
      <c r="I832" s="66"/>
      <c r="J832" s="6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64"/>
      <c r="G833" s="65"/>
      <c r="H833" s="66"/>
      <c r="I833" s="66"/>
      <c r="J833" s="6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64"/>
      <c r="G834" s="65"/>
      <c r="H834" s="66"/>
      <c r="I834" s="66"/>
      <c r="J834" s="6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64"/>
      <c r="G835" s="65"/>
      <c r="H835" s="66"/>
      <c r="I835" s="66"/>
      <c r="J835" s="6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64"/>
      <c r="G836" s="65"/>
      <c r="H836" s="66"/>
      <c r="I836" s="66"/>
      <c r="J836" s="6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64"/>
      <c r="G837" s="65"/>
      <c r="H837" s="66"/>
      <c r="I837" s="66"/>
      <c r="J837" s="6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64"/>
      <c r="G838" s="65"/>
      <c r="H838" s="66"/>
      <c r="I838" s="66"/>
      <c r="J838" s="6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64"/>
      <c r="G839" s="65"/>
      <c r="H839" s="66"/>
      <c r="I839" s="66"/>
      <c r="J839" s="6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64"/>
      <c r="G840" s="65"/>
      <c r="H840" s="66"/>
      <c r="I840" s="66"/>
      <c r="J840" s="6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64"/>
      <c r="G841" s="65"/>
      <c r="H841" s="66"/>
      <c r="I841" s="66"/>
      <c r="J841" s="6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64"/>
      <c r="G842" s="65"/>
      <c r="H842" s="66"/>
      <c r="I842" s="66"/>
      <c r="J842" s="6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64"/>
      <c r="G843" s="65"/>
      <c r="H843" s="66"/>
      <c r="I843" s="66"/>
      <c r="J843" s="6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64"/>
      <c r="G844" s="65"/>
      <c r="H844" s="66"/>
      <c r="I844" s="66"/>
      <c r="J844" s="6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64"/>
      <c r="G845" s="65"/>
      <c r="H845" s="66"/>
      <c r="I845" s="66"/>
      <c r="J845" s="6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64"/>
      <c r="G846" s="65"/>
      <c r="H846" s="66"/>
      <c r="I846" s="66"/>
      <c r="J846" s="6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64"/>
      <c r="G847" s="65"/>
      <c r="H847" s="66"/>
      <c r="I847" s="66"/>
      <c r="J847" s="6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64"/>
      <c r="G848" s="65"/>
      <c r="H848" s="66"/>
      <c r="I848" s="66"/>
      <c r="J848" s="6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64"/>
      <c r="G849" s="65"/>
      <c r="H849" s="66"/>
      <c r="I849" s="66"/>
      <c r="J849" s="6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64"/>
      <c r="G850" s="65"/>
      <c r="H850" s="66"/>
      <c r="I850" s="66"/>
      <c r="J850" s="6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64"/>
      <c r="G851" s="65"/>
      <c r="H851" s="66"/>
      <c r="I851" s="66"/>
      <c r="J851" s="6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64"/>
      <c r="G852" s="65"/>
      <c r="H852" s="66"/>
      <c r="I852" s="66"/>
      <c r="J852" s="6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64"/>
      <c r="G853" s="65"/>
      <c r="H853" s="66"/>
      <c r="I853" s="66"/>
      <c r="J853" s="6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64"/>
      <c r="G854" s="65"/>
      <c r="H854" s="66"/>
      <c r="I854" s="66"/>
      <c r="J854" s="6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64"/>
      <c r="G855" s="65"/>
      <c r="H855" s="66"/>
      <c r="I855" s="66"/>
      <c r="J855" s="6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64"/>
      <c r="G856" s="65"/>
      <c r="H856" s="66"/>
      <c r="I856" s="66"/>
      <c r="J856" s="6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64"/>
      <c r="G857" s="65"/>
      <c r="H857" s="66"/>
      <c r="I857" s="66"/>
      <c r="J857" s="6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64"/>
      <c r="G858" s="65"/>
      <c r="H858" s="66"/>
      <c r="I858" s="66"/>
      <c r="J858" s="6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64"/>
      <c r="G859" s="65"/>
      <c r="H859" s="66"/>
      <c r="I859" s="66"/>
      <c r="J859" s="6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64"/>
      <c r="G860" s="65"/>
      <c r="H860" s="66"/>
      <c r="I860" s="66"/>
      <c r="J860" s="6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64"/>
      <c r="G861" s="65"/>
      <c r="H861" s="66"/>
      <c r="I861" s="66"/>
      <c r="J861" s="6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64"/>
      <c r="G862" s="65"/>
      <c r="H862" s="66"/>
      <c r="I862" s="66"/>
      <c r="J862" s="6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64"/>
      <c r="G863" s="65"/>
      <c r="H863" s="66"/>
      <c r="I863" s="66"/>
      <c r="J863" s="6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64"/>
      <c r="G864" s="65"/>
      <c r="H864" s="66"/>
      <c r="I864" s="66"/>
      <c r="J864" s="6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64"/>
      <c r="G865" s="65"/>
      <c r="H865" s="66"/>
      <c r="I865" s="66"/>
      <c r="J865" s="6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64"/>
      <c r="G866" s="65"/>
      <c r="H866" s="66"/>
      <c r="I866" s="66"/>
      <c r="J866" s="6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64"/>
      <c r="G867" s="65"/>
      <c r="H867" s="66"/>
      <c r="I867" s="66"/>
      <c r="J867" s="6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64"/>
      <c r="G868" s="65"/>
      <c r="H868" s="66"/>
      <c r="I868" s="66"/>
      <c r="J868" s="6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1.8734381776724464E-2</v>
      </c>
      <c r="F869" s="9"/>
      <c r="G869" s="4"/>
      <c r="H869" s="63"/>
      <c r="I869" s="63"/>
      <c r="J869" s="63"/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64"/>
      <c r="F870" s="64"/>
      <c r="G870" s="65"/>
      <c r="H870" s="66"/>
      <c r="I870" s="66"/>
      <c r="J870" s="6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64"/>
      <c r="F871" s="64"/>
      <c r="G871" s="65"/>
      <c r="H871" s="66"/>
      <c r="I871" s="66"/>
      <c r="J871" s="6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64"/>
      <c r="F872" s="64"/>
      <c r="G872" s="65"/>
      <c r="H872" s="66"/>
      <c r="I872" s="66"/>
      <c r="J872" s="6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64"/>
      <c r="F873" s="64"/>
      <c r="G873" s="65"/>
      <c r="H873" s="66"/>
      <c r="I873" s="66"/>
      <c r="J873" s="6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64"/>
      <c r="F874" s="64"/>
      <c r="G874" s="65"/>
      <c r="H874" s="66"/>
      <c r="I874" s="66"/>
      <c r="J874" s="6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64"/>
      <c r="F875" s="64"/>
      <c r="G875" s="65"/>
      <c r="H875" s="66"/>
      <c r="I875" s="66"/>
      <c r="J875" s="6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64"/>
      <c r="F876" s="64"/>
      <c r="G876" s="65"/>
      <c r="H876" s="66"/>
      <c r="I876" s="66"/>
      <c r="J876" s="6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64"/>
      <c r="F877" s="64"/>
      <c r="G877" s="65"/>
      <c r="H877" s="66"/>
      <c r="I877" s="66"/>
      <c r="J877" s="6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64"/>
      <c r="F878" s="64"/>
      <c r="G878" s="65"/>
      <c r="H878" s="66"/>
      <c r="I878" s="66"/>
      <c r="J878" s="6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64"/>
      <c r="F879" s="64"/>
      <c r="G879" s="65"/>
      <c r="H879" s="66"/>
      <c r="I879" s="66"/>
      <c r="J879" s="6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64"/>
      <c r="F880" s="64"/>
      <c r="G880" s="65"/>
      <c r="H880" s="66"/>
      <c r="I880" s="66"/>
      <c r="J880" s="6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64"/>
      <c r="F881" s="64"/>
      <c r="G881" s="65"/>
      <c r="H881" s="66"/>
      <c r="I881" s="66"/>
      <c r="J881" s="6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64"/>
      <c r="F882" s="64"/>
      <c r="G882" s="65"/>
      <c r="H882" s="66"/>
      <c r="I882" s="66"/>
      <c r="J882" s="6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64"/>
      <c r="F883" s="64"/>
      <c r="G883" s="65"/>
      <c r="H883" s="66"/>
      <c r="I883" s="66"/>
      <c r="J883" s="6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64"/>
      <c r="F884" s="64"/>
      <c r="G884" s="65"/>
      <c r="H884" s="66"/>
      <c r="I884" s="66"/>
      <c r="J884" s="6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64"/>
      <c r="F885" s="64"/>
      <c r="G885" s="65"/>
      <c r="H885" s="66"/>
      <c r="I885" s="66"/>
      <c r="J885" s="6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64"/>
      <c r="F886" s="64"/>
      <c r="G886" s="65"/>
      <c r="H886" s="66"/>
      <c r="I886" s="66"/>
      <c r="J886" s="6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64"/>
      <c r="F887" s="64"/>
      <c r="G887" s="65"/>
      <c r="H887" s="66"/>
      <c r="I887" s="66"/>
      <c r="J887" s="6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64"/>
      <c r="F888" s="64"/>
      <c r="G888" s="65"/>
      <c r="H888" s="66"/>
      <c r="I888" s="66"/>
      <c r="J888" s="6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64"/>
      <c r="F889" s="64"/>
      <c r="G889" s="65"/>
      <c r="H889" s="66"/>
      <c r="I889" s="66"/>
      <c r="J889" s="6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64"/>
      <c r="F890" s="64"/>
      <c r="G890" s="65"/>
      <c r="H890" s="66"/>
      <c r="I890" s="66"/>
      <c r="J890" s="6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64"/>
      <c r="F891" s="64"/>
      <c r="G891" s="65"/>
      <c r="H891" s="66"/>
      <c r="I891" s="66"/>
      <c r="J891" s="6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64"/>
      <c r="F892" s="64"/>
      <c r="G892" s="65"/>
      <c r="H892" s="66"/>
      <c r="I892" s="66"/>
      <c r="J892" s="6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64"/>
      <c r="F893" s="64"/>
      <c r="G893" s="65"/>
      <c r="H893" s="66"/>
      <c r="I893" s="66"/>
      <c r="J893" s="6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64"/>
      <c r="F894" s="64"/>
      <c r="G894" s="65"/>
      <c r="H894" s="66"/>
      <c r="I894" s="66"/>
      <c r="J894" s="6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64"/>
      <c r="F895" s="64"/>
      <c r="G895" s="65"/>
      <c r="H895" s="66"/>
      <c r="I895" s="66"/>
      <c r="J895" s="6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64"/>
      <c r="F896" s="64"/>
      <c r="G896" s="65"/>
      <c r="H896" s="66"/>
      <c r="I896" s="66"/>
      <c r="J896" s="6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64"/>
      <c r="F897" s="64"/>
      <c r="G897" s="65"/>
      <c r="H897" s="66"/>
      <c r="I897" s="66"/>
      <c r="J897" s="6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64"/>
      <c r="F898" s="64"/>
      <c r="G898" s="65"/>
      <c r="H898" s="66"/>
      <c r="I898" s="66"/>
      <c r="J898" s="6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64"/>
      <c r="F899" s="64"/>
      <c r="G899" s="65"/>
      <c r="H899" s="66"/>
      <c r="I899" s="66"/>
      <c r="J899" s="6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64"/>
      <c r="F900" s="64"/>
      <c r="G900" s="65"/>
      <c r="H900" s="66"/>
      <c r="I900" s="66"/>
      <c r="J900" s="6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64"/>
      <c r="F901" s="64"/>
      <c r="G901" s="65"/>
      <c r="H901" s="66"/>
      <c r="I901" s="66"/>
      <c r="J901" s="6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64"/>
      <c r="F902" s="64"/>
      <c r="G902" s="65"/>
      <c r="H902" s="66"/>
      <c r="I902" s="66"/>
      <c r="J902" s="6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64"/>
      <c r="F903" s="64"/>
      <c r="G903" s="65"/>
      <c r="H903" s="66"/>
      <c r="I903" s="66"/>
      <c r="J903" s="6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64"/>
      <c r="F904" s="64"/>
      <c r="G904" s="65"/>
      <c r="H904" s="66"/>
      <c r="I904" s="66"/>
      <c r="J904" s="6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64"/>
      <c r="F905" s="64"/>
      <c r="G905" s="65"/>
      <c r="H905" s="66"/>
      <c r="I905" s="66"/>
      <c r="J905" s="6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64"/>
      <c r="F906" s="64"/>
      <c r="G906" s="65"/>
      <c r="H906" s="66"/>
      <c r="I906" s="66"/>
      <c r="J906" s="6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64"/>
      <c r="F907" s="64"/>
      <c r="G907" s="65"/>
      <c r="H907" s="66"/>
      <c r="I907" s="66"/>
      <c r="J907" s="6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64"/>
      <c r="F908" s="64"/>
      <c r="G908" s="65"/>
      <c r="H908" s="66"/>
      <c r="I908" s="66"/>
      <c r="J908" s="6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64"/>
      <c r="F909" s="64"/>
      <c r="G909" s="65"/>
      <c r="H909" s="66"/>
      <c r="I909" s="66"/>
      <c r="J909" s="6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64"/>
      <c r="F910" s="64"/>
      <c r="G910" s="65"/>
      <c r="H910" s="66"/>
      <c r="I910" s="66"/>
      <c r="J910" s="6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64"/>
      <c r="F911" s="64"/>
      <c r="G911" s="65"/>
      <c r="H911" s="66"/>
      <c r="I911" s="66"/>
      <c r="J911" s="6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64"/>
      <c r="F912" s="64"/>
      <c r="G912" s="65"/>
      <c r="H912" s="66"/>
      <c r="I912" s="66"/>
      <c r="J912" s="6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64"/>
      <c r="F913" s="64"/>
      <c r="G913" s="65"/>
      <c r="H913" s="66"/>
      <c r="I913" s="66"/>
      <c r="J913" s="6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64"/>
      <c r="F914" s="64"/>
      <c r="G914" s="65"/>
      <c r="H914" s="66"/>
      <c r="I914" s="66"/>
      <c r="J914" s="6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64"/>
      <c r="F915" s="64"/>
      <c r="G915" s="65"/>
      <c r="H915" s="66"/>
      <c r="I915" s="66"/>
      <c r="J915" s="6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64"/>
      <c r="F916" s="64"/>
      <c r="G916" s="65"/>
      <c r="H916" s="66"/>
      <c r="I916" s="66"/>
      <c r="J916" s="66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0.30172015011244951</v>
      </c>
      <c r="F917" s="25">
        <f>(C918+C966+C1014+C1062+C1110)*$F$3423</f>
        <v>0</v>
      </c>
      <c r="G917" s="61">
        <v>0</v>
      </c>
      <c r="H917" s="62">
        <f>(E918+E966+E1014+E1062+E1110)*$F$3423</f>
        <v>0</v>
      </c>
      <c r="I917" s="62">
        <f>(F918+F966+F1014+F1062+F1110)*$F$3423</f>
        <v>0</v>
      </c>
      <c r="J917" s="62">
        <f>(G918+G966+G1014+G1062+G1110)*$F$3423</f>
        <v>0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6.3953235030255184E-2</v>
      </c>
      <c r="F918" s="9"/>
      <c r="G918" s="4"/>
      <c r="H918" s="66"/>
      <c r="I918" s="66"/>
      <c r="J918" s="66"/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67"/>
      <c r="F919" s="67"/>
      <c r="G919" s="68"/>
      <c r="H919" s="66"/>
      <c r="I919" s="66"/>
      <c r="J919" s="66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67"/>
      <c r="F920" s="67"/>
      <c r="G920" s="68"/>
      <c r="H920" s="66"/>
      <c r="I920" s="66"/>
      <c r="J920" s="66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67"/>
      <c r="F921" s="67"/>
      <c r="G921" s="68"/>
      <c r="H921" s="66"/>
      <c r="I921" s="66"/>
      <c r="J921" s="66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67"/>
      <c r="F922" s="67"/>
      <c r="G922" s="68"/>
      <c r="H922" s="66"/>
      <c r="I922" s="66"/>
      <c r="J922" s="66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67"/>
      <c r="F923" s="67"/>
      <c r="G923" s="68"/>
      <c r="H923" s="66"/>
      <c r="I923" s="66"/>
      <c r="J923" s="66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67"/>
      <c r="F924" s="67"/>
      <c r="G924" s="68"/>
      <c r="H924" s="66"/>
      <c r="I924" s="66"/>
      <c r="J924" s="66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67"/>
      <c r="F925" s="67"/>
      <c r="G925" s="68"/>
      <c r="H925" s="66"/>
      <c r="I925" s="66"/>
      <c r="J925" s="66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67"/>
      <c r="F926" s="67"/>
      <c r="G926" s="68"/>
      <c r="H926" s="66"/>
      <c r="I926" s="66"/>
      <c r="J926" s="66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67"/>
      <c r="F927" s="67"/>
      <c r="G927" s="68"/>
      <c r="H927" s="66"/>
      <c r="I927" s="66"/>
      <c r="J927" s="66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67"/>
      <c r="F928" s="67"/>
      <c r="G928" s="68"/>
      <c r="H928" s="66"/>
      <c r="I928" s="66"/>
      <c r="J928" s="66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67"/>
      <c r="F929" s="67"/>
      <c r="G929" s="68"/>
      <c r="H929" s="66"/>
      <c r="I929" s="66"/>
      <c r="J929" s="66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67"/>
      <c r="F930" s="67"/>
      <c r="G930" s="68"/>
      <c r="H930" s="66"/>
      <c r="I930" s="66"/>
      <c r="J930" s="66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67"/>
      <c r="F931" s="67"/>
      <c r="G931" s="68"/>
      <c r="H931" s="66"/>
      <c r="I931" s="66"/>
      <c r="J931" s="66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67"/>
      <c r="F932" s="67"/>
      <c r="G932" s="68"/>
      <c r="H932" s="66"/>
      <c r="I932" s="66"/>
      <c r="J932" s="66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67"/>
      <c r="F933" s="67"/>
      <c r="G933" s="68"/>
      <c r="H933" s="66"/>
      <c r="I933" s="66"/>
      <c r="J933" s="66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67"/>
      <c r="F934" s="67"/>
      <c r="G934" s="68"/>
      <c r="H934" s="66"/>
      <c r="I934" s="66"/>
      <c r="J934" s="66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67"/>
      <c r="F935" s="67"/>
      <c r="G935" s="68"/>
      <c r="H935" s="66"/>
      <c r="I935" s="66"/>
      <c r="J935" s="66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67"/>
      <c r="F936" s="67"/>
      <c r="G936" s="68"/>
      <c r="H936" s="66"/>
      <c r="I936" s="66"/>
      <c r="J936" s="66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67"/>
      <c r="F937" s="67"/>
      <c r="G937" s="68"/>
      <c r="H937" s="66"/>
      <c r="I937" s="66"/>
      <c r="J937" s="66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67"/>
      <c r="F938" s="67"/>
      <c r="G938" s="68"/>
      <c r="H938" s="66"/>
      <c r="I938" s="66"/>
      <c r="J938" s="66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67"/>
      <c r="F939" s="67"/>
      <c r="G939" s="68"/>
      <c r="H939" s="66"/>
      <c r="I939" s="66"/>
      <c r="J939" s="66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67"/>
      <c r="F940" s="67"/>
      <c r="G940" s="68"/>
      <c r="H940" s="66"/>
      <c r="I940" s="66"/>
      <c r="J940" s="66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67"/>
      <c r="F941" s="67"/>
      <c r="G941" s="68"/>
      <c r="H941" s="66"/>
      <c r="I941" s="66"/>
      <c r="J941" s="66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67"/>
      <c r="F942" s="67"/>
      <c r="G942" s="68"/>
      <c r="H942" s="66"/>
      <c r="I942" s="66"/>
      <c r="J942" s="66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67"/>
      <c r="F943" s="67"/>
      <c r="G943" s="68"/>
      <c r="H943" s="66"/>
      <c r="I943" s="66"/>
      <c r="J943" s="66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67"/>
      <c r="F944" s="67"/>
      <c r="G944" s="68"/>
      <c r="H944" s="66"/>
      <c r="I944" s="66"/>
      <c r="J944" s="66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67"/>
      <c r="F945" s="67"/>
      <c r="G945" s="68"/>
      <c r="H945" s="66"/>
      <c r="I945" s="66"/>
      <c r="J945" s="66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67"/>
      <c r="F946" s="67"/>
      <c r="G946" s="68"/>
      <c r="H946" s="66"/>
      <c r="I946" s="66"/>
      <c r="J946" s="66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67"/>
      <c r="F947" s="67"/>
      <c r="G947" s="68"/>
      <c r="H947" s="66"/>
      <c r="I947" s="66"/>
      <c r="J947" s="66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67"/>
      <c r="F948" s="67"/>
      <c r="G948" s="68"/>
      <c r="H948" s="66"/>
      <c r="I948" s="66"/>
      <c r="J948" s="66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67"/>
      <c r="F949" s="67"/>
      <c r="G949" s="68"/>
      <c r="H949" s="66"/>
      <c r="I949" s="66"/>
      <c r="J949" s="66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67"/>
      <c r="F950" s="67"/>
      <c r="G950" s="68"/>
      <c r="H950" s="66"/>
      <c r="I950" s="66"/>
      <c r="J950" s="66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67"/>
      <c r="F951" s="67"/>
      <c r="G951" s="68"/>
      <c r="H951" s="66"/>
      <c r="I951" s="66"/>
      <c r="J951" s="66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67"/>
      <c r="F952" s="67"/>
      <c r="G952" s="68"/>
      <c r="H952" s="66"/>
      <c r="I952" s="66"/>
      <c r="J952" s="66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67"/>
      <c r="F953" s="67"/>
      <c r="G953" s="68"/>
      <c r="H953" s="66"/>
      <c r="I953" s="66"/>
      <c r="J953" s="66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67"/>
      <c r="F954" s="67"/>
      <c r="G954" s="68"/>
      <c r="H954" s="66"/>
      <c r="I954" s="66"/>
      <c r="J954" s="66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67"/>
      <c r="F955" s="67"/>
      <c r="G955" s="68"/>
      <c r="H955" s="66"/>
      <c r="I955" s="66"/>
      <c r="J955" s="66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67"/>
      <c r="F956" s="67"/>
      <c r="G956" s="68"/>
      <c r="H956" s="66"/>
      <c r="I956" s="66"/>
      <c r="J956" s="66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67"/>
      <c r="F957" s="67"/>
      <c r="G957" s="68"/>
      <c r="H957" s="66"/>
      <c r="I957" s="66"/>
      <c r="J957" s="66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67"/>
      <c r="F958" s="67"/>
      <c r="G958" s="68"/>
      <c r="H958" s="66"/>
      <c r="I958" s="66"/>
      <c r="J958" s="66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67"/>
      <c r="F959" s="67"/>
      <c r="G959" s="68"/>
      <c r="H959" s="66"/>
      <c r="I959" s="66"/>
      <c r="J959" s="66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67"/>
      <c r="F960" s="67"/>
      <c r="G960" s="68"/>
      <c r="H960" s="66"/>
      <c r="I960" s="66"/>
      <c r="J960" s="66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67"/>
      <c r="F961" s="67"/>
      <c r="G961" s="68"/>
      <c r="H961" s="66"/>
      <c r="I961" s="66"/>
      <c r="J961" s="66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67"/>
      <c r="F962" s="67"/>
      <c r="G962" s="68"/>
      <c r="H962" s="66"/>
      <c r="I962" s="66"/>
      <c r="J962" s="66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67"/>
      <c r="F963" s="67"/>
      <c r="G963" s="68"/>
      <c r="H963" s="66"/>
      <c r="I963" s="66"/>
      <c r="J963" s="66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67"/>
      <c r="F964" s="67"/>
      <c r="G964" s="68"/>
      <c r="H964" s="66"/>
      <c r="I964" s="66"/>
      <c r="J964" s="66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67"/>
      <c r="F965" s="67"/>
      <c r="G965" s="68"/>
      <c r="H965" s="66"/>
      <c r="I965" s="66"/>
      <c r="J965" s="66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1.4205381403949712E-2</v>
      </c>
      <c r="F966" s="9"/>
      <c r="G966" s="4"/>
      <c r="H966" s="66"/>
      <c r="I966" s="66"/>
      <c r="J966" s="66"/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67"/>
      <c r="F967" s="67"/>
      <c r="G967" s="68"/>
      <c r="H967" s="66"/>
      <c r="I967" s="66"/>
      <c r="J967" s="66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67"/>
      <c r="F968" s="67"/>
      <c r="G968" s="68"/>
      <c r="H968" s="66"/>
      <c r="I968" s="66"/>
      <c r="J968" s="66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67"/>
      <c r="F969" s="67"/>
      <c r="G969" s="68"/>
      <c r="H969" s="66"/>
      <c r="I969" s="66"/>
      <c r="J969" s="66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67"/>
      <c r="F970" s="67"/>
      <c r="G970" s="68"/>
      <c r="H970" s="66"/>
      <c r="I970" s="66"/>
      <c r="J970" s="66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67"/>
      <c r="F971" s="67"/>
      <c r="G971" s="68"/>
      <c r="H971" s="66"/>
      <c r="I971" s="66"/>
      <c r="J971" s="66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67"/>
      <c r="F972" s="67"/>
      <c r="G972" s="68"/>
      <c r="H972" s="66"/>
      <c r="I972" s="66"/>
      <c r="J972" s="66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67"/>
      <c r="F973" s="67"/>
      <c r="G973" s="68"/>
      <c r="H973" s="66"/>
      <c r="I973" s="66"/>
      <c r="J973" s="66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67"/>
      <c r="F974" s="67"/>
      <c r="G974" s="68"/>
      <c r="H974" s="66"/>
      <c r="I974" s="66"/>
      <c r="J974" s="66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67"/>
      <c r="F975" s="67"/>
      <c r="G975" s="68"/>
      <c r="H975" s="66"/>
      <c r="I975" s="66"/>
      <c r="J975" s="66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67"/>
      <c r="F976" s="67"/>
      <c r="G976" s="68"/>
      <c r="H976" s="66"/>
      <c r="I976" s="66"/>
      <c r="J976" s="66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67"/>
      <c r="F977" s="67"/>
      <c r="G977" s="68"/>
      <c r="H977" s="66"/>
      <c r="I977" s="66"/>
      <c r="J977" s="66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67"/>
      <c r="F978" s="67"/>
      <c r="G978" s="68"/>
      <c r="H978" s="66"/>
      <c r="I978" s="66"/>
      <c r="J978" s="66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67"/>
      <c r="F979" s="67"/>
      <c r="G979" s="68"/>
      <c r="H979" s="66"/>
      <c r="I979" s="66"/>
      <c r="J979" s="66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67"/>
      <c r="F980" s="67"/>
      <c r="G980" s="68"/>
      <c r="H980" s="66"/>
      <c r="I980" s="66"/>
      <c r="J980" s="66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67"/>
      <c r="F981" s="67"/>
      <c r="G981" s="68"/>
      <c r="H981" s="66"/>
      <c r="I981" s="66"/>
      <c r="J981" s="66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67"/>
      <c r="F982" s="67"/>
      <c r="G982" s="68"/>
      <c r="H982" s="66"/>
      <c r="I982" s="66"/>
      <c r="J982" s="66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67"/>
      <c r="F983" s="67"/>
      <c r="G983" s="68"/>
      <c r="H983" s="66"/>
      <c r="I983" s="66"/>
      <c r="J983" s="66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67"/>
      <c r="F984" s="67"/>
      <c r="G984" s="68"/>
      <c r="H984" s="66"/>
      <c r="I984" s="66"/>
      <c r="J984" s="66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67"/>
      <c r="F985" s="67"/>
      <c r="G985" s="68"/>
      <c r="H985" s="66"/>
      <c r="I985" s="66"/>
      <c r="J985" s="66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67"/>
      <c r="F986" s="67"/>
      <c r="G986" s="68"/>
      <c r="H986" s="66"/>
      <c r="I986" s="66"/>
      <c r="J986" s="66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67"/>
      <c r="F987" s="67"/>
      <c r="G987" s="68"/>
      <c r="H987" s="66"/>
      <c r="I987" s="66"/>
      <c r="J987" s="66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67"/>
      <c r="F988" s="67"/>
      <c r="G988" s="68"/>
      <c r="H988" s="66"/>
      <c r="I988" s="66"/>
      <c r="J988" s="66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67"/>
      <c r="F989" s="67"/>
      <c r="G989" s="68"/>
      <c r="H989" s="66"/>
      <c r="I989" s="66"/>
      <c r="J989" s="66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67"/>
      <c r="F990" s="67"/>
      <c r="G990" s="68"/>
      <c r="H990" s="66"/>
      <c r="I990" s="66"/>
      <c r="J990" s="66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67"/>
      <c r="F991" s="67"/>
      <c r="G991" s="68"/>
      <c r="H991" s="66"/>
      <c r="I991" s="66"/>
      <c r="J991" s="66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67"/>
      <c r="F992" s="67"/>
      <c r="G992" s="68"/>
      <c r="H992" s="66"/>
      <c r="I992" s="66"/>
      <c r="J992" s="66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67"/>
      <c r="F993" s="67"/>
      <c r="G993" s="68"/>
      <c r="H993" s="66"/>
      <c r="I993" s="66"/>
      <c r="J993" s="66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67"/>
      <c r="F994" s="67"/>
      <c r="G994" s="68"/>
      <c r="H994" s="66"/>
      <c r="I994" s="66"/>
      <c r="J994" s="66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67"/>
      <c r="F995" s="67"/>
      <c r="G995" s="68"/>
      <c r="H995" s="66"/>
      <c r="I995" s="66"/>
      <c r="J995" s="66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67"/>
      <c r="F996" s="67"/>
      <c r="G996" s="68"/>
      <c r="H996" s="66"/>
      <c r="I996" s="66"/>
      <c r="J996" s="66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67"/>
      <c r="F997" s="67"/>
      <c r="G997" s="68"/>
      <c r="H997" s="66"/>
      <c r="I997" s="66"/>
      <c r="J997" s="66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67"/>
      <c r="F998" s="67"/>
      <c r="G998" s="68"/>
      <c r="H998" s="66"/>
      <c r="I998" s="66"/>
      <c r="J998" s="66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67"/>
      <c r="F999" s="67"/>
      <c r="G999" s="68"/>
      <c r="H999" s="66"/>
      <c r="I999" s="66"/>
      <c r="J999" s="66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67"/>
      <c r="F1000" s="67"/>
      <c r="G1000" s="68"/>
      <c r="H1000" s="66"/>
      <c r="I1000" s="66"/>
      <c r="J1000" s="66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67"/>
      <c r="F1001" s="67"/>
      <c r="G1001" s="68"/>
      <c r="H1001" s="66"/>
      <c r="I1001" s="66"/>
      <c r="J1001" s="66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67"/>
      <c r="F1002" s="67"/>
      <c r="G1002" s="68"/>
      <c r="H1002" s="66"/>
      <c r="I1002" s="66"/>
      <c r="J1002" s="66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67"/>
      <c r="F1003" s="67"/>
      <c r="G1003" s="68"/>
      <c r="H1003" s="66"/>
      <c r="I1003" s="66"/>
      <c r="J1003" s="66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67"/>
      <c r="F1004" s="67"/>
      <c r="G1004" s="68"/>
      <c r="H1004" s="66"/>
      <c r="I1004" s="66"/>
      <c r="J1004" s="66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67"/>
      <c r="F1005" s="67"/>
      <c r="G1005" s="68"/>
      <c r="H1005" s="66"/>
      <c r="I1005" s="66"/>
      <c r="J1005" s="66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67"/>
      <c r="F1006" s="67"/>
      <c r="G1006" s="68"/>
      <c r="H1006" s="66"/>
      <c r="I1006" s="66"/>
      <c r="J1006" s="66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67"/>
      <c r="F1007" s="67"/>
      <c r="G1007" s="68"/>
      <c r="H1007" s="66"/>
      <c r="I1007" s="66"/>
      <c r="J1007" s="66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67"/>
      <c r="F1008" s="67"/>
      <c r="G1008" s="68"/>
      <c r="H1008" s="66"/>
      <c r="I1008" s="66"/>
      <c r="J1008" s="66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67"/>
      <c r="F1009" s="67"/>
      <c r="G1009" s="68"/>
      <c r="H1009" s="66"/>
      <c r="I1009" s="66"/>
      <c r="J1009" s="66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67"/>
      <c r="F1010" s="67"/>
      <c r="G1010" s="68"/>
      <c r="H1010" s="66"/>
      <c r="I1010" s="66"/>
      <c r="J1010" s="66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67"/>
      <c r="F1011" s="67"/>
      <c r="G1011" s="68"/>
      <c r="H1011" s="66"/>
      <c r="I1011" s="66"/>
      <c r="J1011" s="66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67"/>
      <c r="F1012" s="67"/>
      <c r="G1012" s="68"/>
      <c r="H1012" s="66"/>
      <c r="I1012" s="66"/>
      <c r="J1012" s="66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67"/>
      <c r="F1013" s="67"/>
      <c r="G1013" s="68"/>
      <c r="H1013" s="66"/>
      <c r="I1013" s="66"/>
      <c r="J1013" s="66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7.6495271959011917E-3</v>
      </c>
      <c r="F1014" s="9"/>
      <c r="G1014" s="4"/>
      <c r="H1014" s="66"/>
      <c r="I1014" s="66"/>
      <c r="J1014" s="66"/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67"/>
      <c r="F1015" s="67"/>
      <c r="G1015" s="68"/>
      <c r="H1015" s="66"/>
      <c r="I1015" s="66"/>
      <c r="J1015" s="66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67"/>
      <c r="F1016" s="67"/>
      <c r="G1016" s="68"/>
      <c r="H1016" s="66"/>
      <c r="I1016" s="66"/>
      <c r="J1016" s="66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67"/>
      <c r="F1017" s="67"/>
      <c r="G1017" s="68"/>
      <c r="H1017" s="66"/>
      <c r="I1017" s="66"/>
      <c r="J1017" s="66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67"/>
      <c r="F1018" s="67"/>
      <c r="G1018" s="68"/>
      <c r="H1018" s="66"/>
      <c r="I1018" s="66"/>
      <c r="J1018" s="66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67"/>
      <c r="F1019" s="67"/>
      <c r="G1019" s="68"/>
      <c r="H1019" s="66"/>
      <c r="I1019" s="66"/>
      <c r="J1019" s="66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67"/>
      <c r="F1020" s="67"/>
      <c r="G1020" s="68"/>
      <c r="H1020" s="66"/>
      <c r="I1020" s="66"/>
      <c r="J1020" s="66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67"/>
      <c r="F1021" s="67"/>
      <c r="G1021" s="68"/>
      <c r="H1021" s="66"/>
      <c r="I1021" s="66"/>
      <c r="J1021" s="66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67"/>
      <c r="F1022" s="67"/>
      <c r="G1022" s="68"/>
      <c r="H1022" s="66"/>
      <c r="I1022" s="66"/>
      <c r="J1022" s="66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67"/>
      <c r="F1023" s="67"/>
      <c r="G1023" s="68"/>
      <c r="H1023" s="66"/>
      <c r="I1023" s="66"/>
      <c r="J1023" s="66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67"/>
      <c r="F1024" s="67"/>
      <c r="G1024" s="68"/>
      <c r="H1024" s="66"/>
      <c r="I1024" s="66"/>
      <c r="J1024" s="66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67"/>
      <c r="F1025" s="67"/>
      <c r="G1025" s="68"/>
      <c r="H1025" s="66"/>
      <c r="I1025" s="66"/>
      <c r="J1025" s="66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67"/>
      <c r="F1026" s="67"/>
      <c r="G1026" s="68"/>
      <c r="H1026" s="66"/>
      <c r="I1026" s="66"/>
      <c r="J1026" s="66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67"/>
      <c r="F1027" s="67"/>
      <c r="G1027" s="68"/>
      <c r="H1027" s="66"/>
      <c r="I1027" s="66"/>
      <c r="J1027" s="66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67"/>
      <c r="F1028" s="67"/>
      <c r="G1028" s="68"/>
      <c r="H1028" s="66"/>
      <c r="I1028" s="66"/>
      <c r="J1028" s="66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67"/>
      <c r="F1029" s="67"/>
      <c r="G1029" s="68"/>
      <c r="H1029" s="66"/>
      <c r="I1029" s="66"/>
      <c r="J1029" s="66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67"/>
      <c r="F1030" s="67"/>
      <c r="G1030" s="68"/>
      <c r="H1030" s="66"/>
      <c r="I1030" s="66"/>
      <c r="J1030" s="66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67"/>
      <c r="F1031" s="67"/>
      <c r="G1031" s="68"/>
      <c r="H1031" s="66"/>
      <c r="I1031" s="66"/>
      <c r="J1031" s="66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67"/>
      <c r="F1032" s="67"/>
      <c r="G1032" s="68"/>
      <c r="H1032" s="66"/>
      <c r="I1032" s="66"/>
      <c r="J1032" s="66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67"/>
      <c r="F1033" s="67"/>
      <c r="G1033" s="68"/>
      <c r="H1033" s="66"/>
      <c r="I1033" s="66"/>
      <c r="J1033" s="66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67"/>
      <c r="F1034" s="67"/>
      <c r="G1034" s="68"/>
      <c r="H1034" s="66"/>
      <c r="I1034" s="66"/>
      <c r="J1034" s="66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67"/>
      <c r="F1035" s="67"/>
      <c r="G1035" s="68"/>
      <c r="H1035" s="66"/>
      <c r="I1035" s="66"/>
      <c r="J1035" s="66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67"/>
      <c r="F1036" s="67"/>
      <c r="G1036" s="68"/>
      <c r="H1036" s="66"/>
      <c r="I1036" s="66"/>
      <c r="J1036" s="66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67"/>
      <c r="F1037" s="67"/>
      <c r="G1037" s="68"/>
      <c r="H1037" s="66"/>
      <c r="I1037" s="66"/>
      <c r="J1037" s="66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67"/>
      <c r="F1038" s="67"/>
      <c r="G1038" s="68"/>
      <c r="H1038" s="66"/>
      <c r="I1038" s="66"/>
      <c r="J1038" s="66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67"/>
      <c r="F1039" s="67"/>
      <c r="G1039" s="68"/>
      <c r="H1039" s="66"/>
      <c r="I1039" s="66"/>
      <c r="J1039" s="66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67"/>
      <c r="F1040" s="67"/>
      <c r="G1040" s="68"/>
      <c r="H1040" s="66"/>
      <c r="I1040" s="66"/>
      <c r="J1040" s="66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67"/>
      <c r="F1041" s="67"/>
      <c r="G1041" s="68"/>
      <c r="H1041" s="66"/>
      <c r="I1041" s="66"/>
      <c r="J1041" s="66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67"/>
      <c r="F1042" s="67"/>
      <c r="G1042" s="68"/>
      <c r="H1042" s="66"/>
      <c r="I1042" s="66"/>
      <c r="J1042" s="66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67"/>
      <c r="F1043" s="67"/>
      <c r="G1043" s="68"/>
      <c r="H1043" s="66"/>
      <c r="I1043" s="66"/>
      <c r="J1043" s="66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67"/>
      <c r="F1044" s="67"/>
      <c r="G1044" s="68"/>
      <c r="H1044" s="66"/>
      <c r="I1044" s="66"/>
      <c r="J1044" s="66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67"/>
      <c r="F1045" s="67"/>
      <c r="G1045" s="68"/>
      <c r="H1045" s="66"/>
      <c r="I1045" s="66"/>
      <c r="J1045" s="66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67"/>
      <c r="F1046" s="67"/>
      <c r="G1046" s="68"/>
      <c r="H1046" s="66"/>
      <c r="I1046" s="66"/>
      <c r="J1046" s="66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67"/>
      <c r="F1047" s="67"/>
      <c r="G1047" s="68"/>
      <c r="H1047" s="66"/>
      <c r="I1047" s="66"/>
      <c r="J1047" s="66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67"/>
      <c r="F1048" s="67"/>
      <c r="G1048" s="68"/>
      <c r="H1048" s="66"/>
      <c r="I1048" s="66"/>
      <c r="J1048" s="66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67"/>
      <c r="F1049" s="67"/>
      <c r="G1049" s="68"/>
      <c r="H1049" s="66"/>
      <c r="I1049" s="66"/>
      <c r="J1049" s="66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67"/>
      <c r="F1050" s="67"/>
      <c r="G1050" s="68"/>
      <c r="H1050" s="66"/>
      <c r="I1050" s="66"/>
      <c r="J1050" s="66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67"/>
      <c r="F1051" s="67"/>
      <c r="G1051" s="68"/>
      <c r="H1051" s="66"/>
      <c r="I1051" s="66"/>
      <c r="J1051" s="66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67"/>
      <c r="F1052" s="67"/>
      <c r="G1052" s="68"/>
      <c r="H1052" s="66"/>
      <c r="I1052" s="66"/>
      <c r="J1052" s="66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67"/>
      <c r="F1053" s="67"/>
      <c r="G1053" s="68"/>
      <c r="H1053" s="66"/>
      <c r="I1053" s="66"/>
      <c r="J1053" s="66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67"/>
      <c r="F1054" s="67"/>
      <c r="G1054" s="68"/>
      <c r="H1054" s="66"/>
      <c r="I1054" s="66"/>
      <c r="J1054" s="66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67"/>
      <c r="F1055" s="67"/>
      <c r="G1055" s="68"/>
      <c r="H1055" s="66"/>
      <c r="I1055" s="66"/>
      <c r="J1055" s="66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67"/>
      <c r="F1056" s="67"/>
      <c r="G1056" s="68"/>
      <c r="H1056" s="66"/>
      <c r="I1056" s="66"/>
      <c r="J1056" s="66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67"/>
      <c r="F1057" s="67"/>
      <c r="G1057" s="68"/>
      <c r="H1057" s="66"/>
      <c r="I1057" s="66"/>
      <c r="J1057" s="66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67"/>
      <c r="F1058" s="67"/>
      <c r="G1058" s="68"/>
      <c r="H1058" s="66"/>
      <c r="I1058" s="66"/>
      <c r="J1058" s="66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67"/>
      <c r="F1059" s="67"/>
      <c r="G1059" s="68"/>
      <c r="H1059" s="66"/>
      <c r="I1059" s="66"/>
      <c r="J1059" s="66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67"/>
      <c r="F1060" s="67"/>
      <c r="G1060" s="68"/>
      <c r="H1060" s="66"/>
      <c r="I1060" s="66"/>
      <c r="J1060" s="66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67"/>
      <c r="F1061" s="67"/>
      <c r="G1061" s="68"/>
      <c r="H1061" s="66"/>
      <c r="I1061" s="66"/>
      <c r="J1061" s="66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2.5281667333000919E-2</v>
      </c>
      <c r="F1062" s="9"/>
      <c r="G1062" s="4"/>
      <c r="H1062" s="66"/>
      <c r="I1062" s="66"/>
      <c r="J1062" s="66"/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67"/>
      <c r="F1063" s="67"/>
      <c r="G1063" s="68"/>
      <c r="H1063" s="66"/>
      <c r="I1063" s="66"/>
      <c r="J1063" s="66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67"/>
      <c r="F1064" s="67"/>
      <c r="G1064" s="68"/>
      <c r="H1064" s="66"/>
      <c r="I1064" s="66"/>
      <c r="J1064" s="66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67"/>
      <c r="F1065" s="67"/>
      <c r="G1065" s="68"/>
      <c r="H1065" s="66"/>
      <c r="I1065" s="66"/>
      <c r="J1065" s="66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67"/>
      <c r="F1066" s="67"/>
      <c r="G1066" s="68"/>
      <c r="H1066" s="66"/>
      <c r="I1066" s="66"/>
      <c r="J1066" s="66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67"/>
      <c r="F1067" s="67"/>
      <c r="G1067" s="68"/>
      <c r="H1067" s="66"/>
      <c r="I1067" s="66"/>
      <c r="J1067" s="66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67"/>
      <c r="F1068" s="67"/>
      <c r="G1068" s="68"/>
      <c r="H1068" s="66"/>
      <c r="I1068" s="66"/>
      <c r="J1068" s="66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67"/>
      <c r="F1069" s="67"/>
      <c r="G1069" s="68"/>
      <c r="H1069" s="66"/>
      <c r="I1069" s="66"/>
      <c r="J1069" s="66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67"/>
      <c r="F1070" s="67"/>
      <c r="G1070" s="68"/>
      <c r="H1070" s="66"/>
      <c r="I1070" s="66"/>
      <c r="J1070" s="66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67"/>
      <c r="F1071" s="67"/>
      <c r="G1071" s="68"/>
      <c r="H1071" s="66"/>
      <c r="I1071" s="66"/>
      <c r="J1071" s="66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67"/>
      <c r="F1072" s="67"/>
      <c r="G1072" s="68"/>
      <c r="H1072" s="66"/>
      <c r="I1072" s="66"/>
      <c r="J1072" s="66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67"/>
      <c r="F1073" s="67"/>
      <c r="G1073" s="68"/>
      <c r="H1073" s="66"/>
      <c r="I1073" s="66"/>
      <c r="J1073" s="66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67"/>
      <c r="F1074" s="67"/>
      <c r="G1074" s="68"/>
      <c r="H1074" s="66"/>
      <c r="I1074" s="66"/>
      <c r="J1074" s="66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67"/>
      <c r="F1075" s="67"/>
      <c r="G1075" s="68"/>
      <c r="H1075" s="66"/>
      <c r="I1075" s="66"/>
      <c r="J1075" s="66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67"/>
      <c r="F1076" s="67"/>
      <c r="G1076" s="68"/>
      <c r="H1076" s="66"/>
      <c r="I1076" s="66"/>
      <c r="J1076" s="66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67"/>
      <c r="F1077" s="67"/>
      <c r="G1077" s="68"/>
      <c r="H1077" s="66"/>
      <c r="I1077" s="66"/>
      <c r="J1077" s="66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67"/>
      <c r="F1078" s="67"/>
      <c r="G1078" s="68"/>
      <c r="H1078" s="66"/>
      <c r="I1078" s="66"/>
      <c r="J1078" s="66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67"/>
      <c r="F1079" s="67"/>
      <c r="G1079" s="68"/>
      <c r="H1079" s="66"/>
      <c r="I1079" s="66"/>
      <c r="J1079" s="66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67"/>
      <c r="F1080" s="67"/>
      <c r="G1080" s="68"/>
      <c r="H1080" s="66"/>
      <c r="I1080" s="66"/>
      <c r="J1080" s="66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67"/>
      <c r="F1081" s="67"/>
      <c r="G1081" s="68"/>
      <c r="H1081" s="66"/>
      <c r="I1081" s="66"/>
      <c r="J1081" s="66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67"/>
      <c r="F1082" s="67"/>
      <c r="G1082" s="68"/>
      <c r="H1082" s="66"/>
      <c r="I1082" s="66"/>
      <c r="J1082" s="66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67"/>
      <c r="F1083" s="67"/>
      <c r="G1083" s="68"/>
      <c r="H1083" s="66"/>
      <c r="I1083" s="66"/>
      <c r="J1083" s="66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67"/>
      <c r="F1084" s="67"/>
      <c r="G1084" s="68"/>
      <c r="H1084" s="66"/>
      <c r="I1084" s="66"/>
      <c r="J1084" s="66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67"/>
      <c r="F1085" s="67"/>
      <c r="G1085" s="68"/>
      <c r="H1085" s="66"/>
      <c r="I1085" s="66"/>
      <c r="J1085" s="66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67"/>
      <c r="F1086" s="67"/>
      <c r="G1086" s="68"/>
      <c r="H1086" s="66"/>
      <c r="I1086" s="66"/>
      <c r="J1086" s="66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67"/>
      <c r="F1087" s="67"/>
      <c r="G1087" s="68"/>
      <c r="H1087" s="66"/>
      <c r="I1087" s="66"/>
      <c r="J1087" s="66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67"/>
      <c r="F1088" s="67"/>
      <c r="G1088" s="68"/>
      <c r="H1088" s="66"/>
      <c r="I1088" s="66"/>
      <c r="J1088" s="66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67"/>
      <c r="F1089" s="67"/>
      <c r="G1089" s="68"/>
      <c r="H1089" s="66"/>
      <c r="I1089" s="66"/>
      <c r="J1089" s="66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67"/>
      <c r="F1090" s="67"/>
      <c r="G1090" s="68"/>
      <c r="H1090" s="66"/>
      <c r="I1090" s="66"/>
      <c r="J1090" s="66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67"/>
      <c r="F1091" s="67"/>
      <c r="G1091" s="68"/>
      <c r="H1091" s="66"/>
      <c r="I1091" s="66"/>
      <c r="J1091" s="66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67"/>
      <c r="F1092" s="67"/>
      <c r="G1092" s="68"/>
      <c r="H1092" s="66"/>
      <c r="I1092" s="66"/>
      <c r="J1092" s="66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67"/>
      <c r="F1093" s="67"/>
      <c r="G1093" s="68"/>
      <c r="H1093" s="66"/>
      <c r="I1093" s="66"/>
      <c r="J1093" s="66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67"/>
      <c r="F1094" s="67"/>
      <c r="G1094" s="68"/>
      <c r="H1094" s="66"/>
      <c r="I1094" s="66"/>
      <c r="J1094" s="66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67"/>
      <c r="F1095" s="67"/>
      <c r="G1095" s="68"/>
      <c r="H1095" s="66"/>
      <c r="I1095" s="66"/>
      <c r="J1095" s="66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67"/>
      <c r="F1096" s="67"/>
      <c r="G1096" s="68"/>
      <c r="H1096" s="66"/>
      <c r="I1096" s="66"/>
      <c r="J1096" s="66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67"/>
      <c r="F1097" s="67"/>
      <c r="G1097" s="68"/>
      <c r="H1097" s="66"/>
      <c r="I1097" s="66"/>
      <c r="J1097" s="66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67"/>
      <c r="F1098" s="67"/>
      <c r="G1098" s="68"/>
      <c r="H1098" s="66"/>
      <c r="I1098" s="66"/>
      <c r="J1098" s="66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67"/>
      <c r="F1099" s="67"/>
      <c r="G1099" s="68"/>
      <c r="H1099" s="66"/>
      <c r="I1099" s="66"/>
      <c r="J1099" s="66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67"/>
      <c r="F1100" s="67"/>
      <c r="G1100" s="68"/>
      <c r="H1100" s="66"/>
      <c r="I1100" s="66"/>
      <c r="J1100" s="66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67"/>
      <c r="F1101" s="67"/>
      <c r="G1101" s="68"/>
      <c r="H1101" s="66"/>
      <c r="I1101" s="66"/>
      <c r="J1101" s="66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67"/>
      <c r="F1102" s="67"/>
      <c r="G1102" s="68"/>
      <c r="H1102" s="66"/>
      <c r="I1102" s="66"/>
      <c r="J1102" s="66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67"/>
      <c r="F1103" s="67"/>
      <c r="G1103" s="68"/>
      <c r="H1103" s="66"/>
      <c r="I1103" s="66"/>
      <c r="J1103" s="66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67"/>
      <c r="F1104" s="67"/>
      <c r="G1104" s="68"/>
      <c r="H1104" s="66"/>
      <c r="I1104" s="66"/>
      <c r="J1104" s="66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67"/>
      <c r="F1105" s="67"/>
      <c r="G1105" s="68"/>
      <c r="H1105" s="66"/>
      <c r="I1105" s="66"/>
      <c r="J1105" s="66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67"/>
      <c r="F1106" s="67"/>
      <c r="G1106" s="68"/>
      <c r="H1106" s="66"/>
      <c r="I1106" s="66"/>
      <c r="J1106" s="66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67"/>
      <c r="F1107" s="67"/>
      <c r="G1107" s="68"/>
      <c r="H1107" s="66"/>
      <c r="I1107" s="66"/>
      <c r="J1107" s="66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67"/>
      <c r="F1108" s="67"/>
      <c r="G1108" s="68"/>
      <c r="H1108" s="66"/>
      <c r="I1108" s="66"/>
      <c r="J1108" s="66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67"/>
      <c r="F1109" s="67"/>
      <c r="G1109" s="68"/>
      <c r="H1109" s="66"/>
      <c r="I1109" s="66"/>
      <c r="J1109" s="66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0.19063033914934255</v>
      </c>
      <c r="F1110" s="9"/>
      <c r="G1110" s="4"/>
      <c r="H1110" s="66"/>
      <c r="I1110" s="66"/>
      <c r="J1110" s="66"/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64"/>
      <c r="F1111" s="64"/>
      <c r="G1111" s="65"/>
      <c r="H1111" s="66"/>
      <c r="I1111" s="66"/>
      <c r="J1111" s="6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64"/>
      <c r="F1112" s="64"/>
      <c r="G1112" s="65"/>
      <c r="H1112" s="66"/>
      <c r="I1112" s="66"/>
      <c r="J1112" s="6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64"/>
      <c r="F1113" s="64"/>
      <c r="G1113" s="65"/>
      <c r="H1113" s="66"/>
      <c r="I1113" s="66"/>
      <c r="J1113" s="6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64"/>
      <c r="F1114" s="64"/>
      <c r="G1114" s="65"/>
      <c r="H1114" s="66"/>
      <c r="I1114" s="66"/>
      <c r="J1114" s="6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64"/>
      <c r="F1115" s="64"/>
      <c r="G1115" s="65"/>
      <c r="H1115" s="66"/>
      <c r="I1115" s="66"/>
      <c r="J1115" s="6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64"/>
      <c r="F1116" s="64"/>
      <c r="G1116" s="65"/>
      <c r="H1116" s="66"/>
      <c r="I1116" s="66"/>
      <c r="J1116" s="6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64"/>
      <c r="F1117" s="64"/>
      <c r="G1117" s="65"/>
      <c r="H1117" s="66"/>
      <c r="I1117" s="66"/>
      <c r="J1117" s="6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64"/>
      <c r="F1118" s="64"/>
      <c r="G1118" s="65"/>
      <c r="H1118" s="66"/>
      <c r="I1118" s="66"/>
      <c r="J1118" s="6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64"/>
      <c r="F1119" s="64"/>
      <c r="G1119" s="65"/>
      <c r="H1119" s="66"/>
      <c r="I1119" s="66"/>
      <c r="J1119" s="6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64"/>
      <c r="F1120" s="64"/>
      <c r="G1120" s="65"/>
      <c r="H1120" s="66"/>
      <c r="I1120" s="66"/>
      <c r="J1120" s="6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64"/>
      <c r="F1121" s="64"/>
      <c r="G1121" s="65"/>
      <c r="H1121" s="66"/>
      <c r="I1121" s="66"/>
      <c r="J1121" s="6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64"/>
      <c r="F1122" s="64"/>
      <c r="G1122" s="65"/>
      <c r="H1122" s="66"/>
      <c r="I1122" s="66"/>
      <c r="J1122" s="6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64"/>
      <c r="F1123" s="64"/>
      <c r="G1123" s="65"/>
      <c r="H1123" s="66"/>
      <c r="I1123" s="66"/>
      <c r="J1123" s="6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64"/>
      <c r="F1124" s="64"/>
      <c r="G1124" s="65"/>
      <c r="H1124" s="66"/>
      <c r="I1124" s="66"/>
      <c r="J1124" s="6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64"/>
      <c r="F1125" s="64"/>
      <c r="G1125" s="65"/>
      <c r="H1125" s="66"/>
      <c r="I1125" s="66"/>
      <c r="J1125" s="6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64"/>
      <c r="F1126" s="64"/>
      <c r="G1126" s="65"/>
      <c r="H1126" s="66"/>
      <c r="I1126" s="66"/>
      <c r="J1126" s="6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64"/>
      <c r="F1127" s="64"/>
      <c r="G1127" s="65"/>
      <c r="H1127" s="66"/>
      <c r="I1127" s="66"/>
      <c r="J1127" s="6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64"/>
      <c r="F1128" s="64"/>
      <c r="G1128" s="65"/>
      <c r="H1128" s="66"/>
      <c r="I1128" s="66"/>
      <c r="J1128" s="6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64"/>
      <c r="F1129" s="64"/>
      <c r="G1129" s="65"/>
      <c r="H1129" s="66"/>
      <c r="I1129" s="66"/>
      <c r="J1129" s="6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64"/>
      <c r="F1130" s="64"/>
      <c r="G1130" s="65"/>
      <c r="H1130" s="66"/>
      <c r="I1130" s="66"/>
      <c r="J1130" s="6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64"/>
      <c r="F1131" s="64"/>
      <c r="G1131" s="65"/>
      <c r="H1131" s="66"/>
      <c r="I1131" s="66"/>
      <c r="J1131" s="6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64"/>
      <c r="F1132" s="64"/>
      <c r="G1132" s="65"/>
      <c r="H1132" s="66"/>
      <c r="I1132" s="66"/>
      <c r="J1132" s="6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64"/>
      <c r="F1133" s="64"/>
      <c r="G1133" s="65"/>
      <c r="H1133" s="66"/>
      <c r="I1133" s="66"/>
      <c r="J1133" s="6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64"/>
      <c r="F1134" s="64"/>
      <c r="G1134" s="65"/>
      <c r="H1134" s="66"/>
      <c r="I1134" s="66"/>
      <c r="J1134" s="6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64"/>
      <c r="F1135" s="64"/>
      <c r="G1135" s="65"/>
      <c r="H1135" s="66"/>
      <c r="I1135" s="66"/>
      <c r="J1135" s="6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64"/>
      <c r="F1136" s="64"/>
      <c r="G1136" s="65"/>
      <c r="H1136" s="66"/>
      <c r="I1136" s="66"/>
      <c r="J1136" s="6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64"/>
      <c r="F1137" s="64"/>
      <c r="G1137" s="65"/>
      <c r="H1137" s="66"/>
      <c r="I1137" s="66"/>
      <c r="J1137" s="6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64"/>
      <c r="F1138" s="64"/>
      <c r="G1138" s="65"/>
      <c r="H1138" s="66"/>
      <c r="I1138" s="66"/>
      <c r="J1138" s="6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64"/>
      <c r="F1139" s="64"/>
      <c r="G1139" s="65"/>
      <c r="H1139" s="66"/>
      <c r="I1139" s="66"/>
      <c r="J1139" s="6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64"/>
      <c r="F1140" s="64"/>
      <c r="G1140" s="65"/>
      <c r="H1140" s="66"/>
      <c r="I1140" s="66"/>
      <c r="J1140" s="6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64"/>
      <c r="F1141" s="64"/>
      <c r="G1141" s="65"/>
      <c r="H1141" s="66"/>
      <c r="I1141" s="66"/>
      <c r="J1141" s="6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64"/>
      <c r="F1142" s="64"/>
      <c r="G1142" s="65"/>
      <c r="H1142" s="66"/>
      <c r="I1142" s="66"/>
      <c r="J1142" s="6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64"/>
      <c r="F1143" s="64"/>
      <c r="G1143" s="65"/>
      <c r="H1143" s="66"/>
      <c r="I1143" s="66"/>
      <c r="J1143" s="6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64"/>
      <c r="F1144" s="64"/>
      <c r="G1144" s="65"/>
      <c r="H1144" s="66"/>
      <c r="I1144" s="66"/>
      <c r="J1144" s="6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64"/>
      <c r="F1145" s="64"/>
      <c r="G1145" s="65"/>
      <c r="H1145" s="66"/>
      <c r="I1145" s="66"/>
      <c r="J1145" s="6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64"/>
      <c r="F1146" s="64"/>
      <c r="G1146" s="65"/>
      <c r="H1146" s="66"/>
      <c r="I1146" s="66"/>
      <c r="J1146" s="6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64"/>
      <c r="F1147" s="64"/>
      <c r="G1147" s="65"/>
      <c r="H1147" s="66"/>
      <c r="I1147" s="66"/>
      <c r="J1147" s="6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64"/>
      <c r="F1148" s="64"/>
      <c r="G1148" s="65"/>
      <c r="H1148" s="66"/>
      <c r="I1148" s="66"/>
      <c r="J1148" s="6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64"/>
      <c r="F1149" s="64"/>
      <c r="G1149" s="65"/>
      <c r="H1149" s="66"/>
      <c r="I1149" s="66"/>
      <c r="J1149" s="6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64"/>
      <c r="F1150" s="64"/>
      <c r="G1150" s="65"/>
      <c r="H1150" s="66"/>
      <c r="I1150" s="66"/>
      <c r="J1150" s="6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64"/>
      <c r="F1151" s="64"/>
      <c r="G1151" s="65"/>
      <c r="H1151" s="66"/>
      <c r="I1151" s="66"/>
      <c r="J1151" s="6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64"/>
      <c r="F1152" s="64"/>
      <c r="G1152" s="65"/>
      <c r="H1152" s="66"/>
      <c r="I1152" s="66"/>
      <c r="J1152" s="6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64"/>
      <c r="F1153" s="64"/>
      <c r="G1153" s="65"/>
      <c r="H1153" s="66"/>
      <c r="I1153" s="66"/>
      <c r="J1153" s="6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64"/>
      <c r="F1154" s="64"/>
      <c r="G1154" s="65"/>
      <c r="H1154" s="66"/>
      <c r="I1154" s="66"/>
      <c r="J1154" s="6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64"/>
      <c r="F1155" s="64"/>
      <c r="G1155" s="65"/>
      <c r="H1155" s="66"/>
      <c r="I1155" s="66"/>
      <c r="J1155" s="6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64"/>
      <c r="F1156" s="64"/>
      <c r="G1156" s="65"/>
      <c r="H1156" s="66"/>
      <c r="I1156" s="66"/>
      <c r="J1156" s="6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64"/>
      <c r="F1157" s="64"/>
      <c r="G1157" s="65"/>
      <c r="H1157" s="66"/>
      <c r="I1157" s="66"/>
      <c r="J1157" s="6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0.43434646924393383</v>
      </c>
      <c r="F1158" s="25">
        <f>(C1159+C1207+C1255+C1303+C1351+C1399+C1447+C1495+C1543+C1591)*$F$3423</f>
        <v>0</v>
      </c>
      <c r="G1158" s="61">
        <v>0</v>
      </c>
      <c r="H1158" s="62">
        <f>(E1159+E1207+E1255+E1303+E1351+E1399+E1447+E1495+E1543+E1591)*$F$3423</f>
        <v>0</v>
      </c>
      <c r="I1158" s="62">
        <f>(F1159+F1207+F1255+F1303+F1351+F1399+F1447+F1495+F1543+F1591)*$F$3423</f>
        <v>0</v>
      </c>
      <c r="J1158" s="62">
        <f>(G1159+G1207+G1255+G1303+G1351+G1399+G1447+G1495+G1543+G1591)*$F$3423</f>
        <v>0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4.2383944021110169E-2</v>
      </c>
      <c r="F1159" s="9"/>
      <c r="G1159" s="4"/>
      <c r="H1159" s="66"/>
      <c r="I1159" s="66"/>
      <c r="J1159" s="66"/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67"/>
      <c r="G1160" s="68"/>
      <c r="H1160" s="66"/>
      <c r="I1160" s="66"/>
      <c r="J1160" s="66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67"/>
      <c r="G1161" s="68"/>
      <c r="H1161" s="66"/>
      <c r="I1161" s="66"/>
      <c r="J1161" s="66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67"/>
      <c r="G1162" s="68"/>
      <c r="H1162" s="66"/>
      <c r="I1162" s="66"/>
      <c r="J1162" s="66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67"/>
      <c r="G1163" s="68"/>
      <c r="H1163" s="66"/>
      <c r="I1163" s="66"/>
      <c r="J1163" s="66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67"/>
      <c r="G1164" s="68"/>
      <c r="H1164" s="66"/>
      <c r="I1164" s="66"/>
      <c r="J1164" s="66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67"/>
      <c r="G1165" s="68"/>
      <c r="H1165" s="66"/>
      <c r="I1165" s="66"/>
      <c r="J1165" s="66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67"/>
      <c r="G1166" s="68"/>
      <c r="H1166" s="66"/>
      <c r="I1166" s="66"/>
      <c r="J1166" s="66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67"/>
      <c r="G1167" s="68"/>
      <c r="H1167" s="66"/>
      <c r="I1167" s="66"/>
      <c r="J1167" s="66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67"/>
      <c r="G1168" s="68"/>
      <c r="H1168" s="66"/>
      <c r="I1168" s="66"/>
      <c r="J1168" s="66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67"/>
      <c r="G1169" s="68"/>
      <c r="H1169" s="66"/>
      <c r="I1169" s="66"/>
      <c r="J1169" s="66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67"/>
      <c r="G1170" s="68"/>
      <c r="H1170" s="66"/>
      <c r="I1170" s="66"/>
      <c r="J1170" s="66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67"/>
      <c r="G1171" s="68"/>
      <c r="H1171" s="66"/>
      <c r="I1171" s="66"/>
      <c r="J1171" s="66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67"/>
      <c r="G1172" s="68"/>
      <c r="H1172" s="66"/>
      <c r="I1172" s="66"/>
      <c r="J1172" s="66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67"/>
      <c r="G1173" s="68"/>
      <c r="H1173" s="66"/>
      <c r="I1173" s="66"/>
      <c r="J1173" s="66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67"/>
      <c r="G1174" s="68"/>
      <c r="H1174" s="66"/>
      <c r="I1174" s="66"/>
      <c r="J1174" s="66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67"/>
      <c r="G1175" s="68"/>
      <c r="H1175" s="66"/>
      <c r="I1175" s="66"/>
      <c r="J1175" s="66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67"/>
      <c r="G1176" s="68"/>
      <c r="H1176" s="66"/>
      <c r="I1176" s="66"/>
      <c r="J1176" s="66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67"/>
      <c r="G1177" s="68"/>
      <c r="H1177" s="66"/>
      <c r="I1177" s="66"/>
      <c r="J1177" s="66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67"/>
      <c r="G1178" s="68"/>
      <c r="H1178" s="66"/>
      <c r="I1178" s="66"/>
      <c r="J1178" s="66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67"/>
      <c r="G1179" s="68"/>
      <c r="H1179" s="66"/>
      <c r="I1179" s="66"/>
      <c r="J1179" s="66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67"/>
      <c r="G1180" s="68"/>
      <c r="H1180" s="66"/>
      <c r="I1180" s="66"/>
      <c r="J1180" s="66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67"/>
      <c r="G1181" s="68"/>
      <c r="H1181" s="66"/>
      <c r="I1181" s="66"/>
      <c r="J1181" s="66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67"/>
      <c r="G1182" s="68"/>
      <c r="H1182" s="66"/>
      <c r="I1182" s="66"/>
      <c r="J1182" s="66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67"/>
      <c r="G1183" s="68"/>
      <c r="H1183" s="66"/>
      <c r="I1183" s="66"/>
      <c r="J1183" s="66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67"/>
      <c r="G1184" s="68"/>
      <c r="H1184" s="66"/>
      <c r="I1184" s="66"/>
      <c r="J1184" s="66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67"/>
      <c r="G1185" s="68"/>
      <c r="H1185" s="66"/>
      <c r="I1185" s="66"/>
      <c r="J1185" s="66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67"/>
      <c r="G1186" s="68"/>
      <c r="H1186" s="66"/>
      <c r="I1186" s="66"/>
      <c r="J1186" s="66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67"/>
      <c r="G1187" s="68"/>
      <c r="H1187" s="66"/>
      <c r="I1187" s="66"/>
      <c r="J1187" s="66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67"/>
      <c r="G1188" s="68"/>
      <c r="H1188" s="66"/>
      <c r="I1188" s="66"/>
      <c r="J1188" s="66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67"/>
      <c r="G1189" s="68"/>
      <c r="H1189" s="66"/>
      <c r="I1189" s="66"/>
      <c r="J1189" s="66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67"/>
      <c r="G1190" s="68"/>
      <c r="H1190" s="66"/>
      <c r="I1190" s="66"/>
      <c r="J1190" s="66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67"/>
      <c r="G1191" s="68"/>
      <c r="H1191" s="66"/>
      <c r="I1191" s="66"/>
      <c r="J1191" s="66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67"/>
      <c r="G1192" s="68"/>
      <c r="H1192" s="66"/>
      <c r="I1192" s="66"/>
      <c r="J1192" s="66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67"/>
      <c r="G1193" s="68"/>
      <c r="H1193" s="66"/>
      <c r="I1193" s="66"/>
      <c r="J1193" s="66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67"/>
      <c r="G1194" s="68"/>
      <c r="H1194" s="66"/>
      <c r="I1194" s="66"/>
      <c r="J1194" s="66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67"/>
      <c r="G1195" s="68"/>
      <c r="H1195" s="66"/>
      <c r="I1195" s="66"/>
      <c r="J1195" s="66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67"/>
      <c r="G1196" s="68"/>
      <c r="H1196" s="66"/>
      <c r="I1196" s="66"/>
      <c r="J1196" s="66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67"/>
      <c r="G1197" s="68"/>
      <c r="H1197" s="66"/>
      <c r="I1197" s="66"/>
      <c r="J1197" s="66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67"/>
      <c r="G1198" s="68"/>
      <c r="H1198" s="66"/>
      <c r="I1198" s="66"/>
      <c r="J1198" s="66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67"/>
      <c r="G1199" s="68"/>
      <c r="H1199" s="66"/>
      <c r="I1199" s="66"/>
      <c r="J1199" s="66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67"/>
      <c r="G1200" s="68"/>
      <c r="H1200" s="66"/>
      <c r="I1200" s="66"/>
      <c r="J1200" s="66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67"/>
      <c r="G1201" s="68"/>
      <c r="H1201" s="66"/>
      <c r="I1201" s="66"/>
      <c r="J1201" s="66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67"/>
      <c r="G1202" s="68"/>
      <c r="H1202" s="66"/>
      <c r="I1202" s="66"/>
      <c r="J1202" s="66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67"/>
      <c r="G1203" s="68"/>
      <c r="H1203" s="66"/>
      <c r="I1203" s="66"/>
      <c r="J1203" s="66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67"/>
      <c r="G1204" s="68"/>
      <c r="H1204" s="66"/>
      <c r="I1204" s="66"/>
      <c r="J1204" s="66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67"/>
      <c r="G1205" s="68"/>
      <c r="H1205" s="66"/>
      <c r="I1205" s="66"/>
      <c r="J1205" s="66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67"/>
      <c r="G1206" s="68"/>
      <c r="H1206" s="66"/>
      <c r="I1206" s="66"/>
      <c r="J1206" s="66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5.7104594178416755E-2</v>
      </c>
      <c r="F1207" s="9"/>
      <c r="G1207" s="4"/>
      <c r="H1207" s="66"/>
      <c r="I1207" s="66"/>
      <c r="J1207" s="66"/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67"/>
      <c r="G1208" s="68"/>
      <c r="H1208" s="66"/>
      <c r="I1208" s="66"/>
      <c r="J1208" s="66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67"/>
      <c r="G1209" s="68"/>
      <c r="H1209" s="66"/>
      <c r="I1209" s="66"/>
      <c r="J1209" s="66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67"/>
      <c r="G1210" s="68"/>
      <c r="H1210" s="66"/>
      <c r="I1210" s="66"/>
      <c r="J1210" s="66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67"/>
      <c r="G1211" s="68"/>
      <c r="H1211" s="66"/>
      <c r="I1211" s="66"/>
      <c r="J1211" s="66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67"/>
      <c r="G1212" s="68"/>
      <c r="H1212" s="66"/>
      <c r="I1212" s="66"/>
      <c r="J1212" s="66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67"/>
      <c r="G1213" s="68"/>
      <c r="H1213" s="66"/>
      <c r="I1213" s="66"/>
      <c r="J1213" s="66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67"/>
      <c r="G1214" s="68"/>
      <c r="H1214" s="66"/>
      <c r="I1214" s="66"/>
      <c r="J1214" s="66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67"/>
      <c r="G1215" s="68"/>
      <c r="H1215" s="66"/>
      <c r="I1215" s="66"/>
      <c r="J1215" s="66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67"/>
      <c r="G1216" s="68"/>
      <c r="H1216" s="66"/>
      <c r="I1216" s="66"/>
      <c r="J1216" s="66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67"/>
      <c r="G1217" s="68"/>
      <c r="H1217" s="66"/>
      <c r="I1217" s="66"/>
      <c r="J1217" s="66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67"/>
      <c r="G1218" s="68"/>
      <c r="H1218" s="66"/>
      <c r="I1218" s="66"/>
      <c r="J1218" s="66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67"/>
      <c r="G1219" s="68"/>
      <c r="H1219" s="66"/>
      <c r="I1219" s="66"/>
      <c r="J1219" s="66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67"/>
      <c r="G1220" s="68"/>
      <c r="H1220" s="66"/>
      <c r="I1220" s="66"/>
      <c r="J1220" s="66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67"/>
      <c r="G1221" s="68"/>
      <c r="H1221" s="66"/>
      <c r="I1221" s="66"/>
      <c r="J1221" s="66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67"/>
      <c r="G1222" s="68"/>
      <c r="H1222" s="66"/>
      <c r="I1222" s="66"/>
      <c r="J1222" s="66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67"/>
      <c r="G1223" s="68"/>
      <c r="H1223" s="66"/>
      <c r="I1223" s="66"/>
      <c r="J1223" s="66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67"/>
      <c r="G1224" s="68"/>
      <c r="H1224" s="66"/>
      <c r="I1224" s="66"/>
      <c r="J1224" s="66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67"/>
      <c r="G1225" s="68"/>
      <c r="H1225" s="66"/>
      <c r="I1225" s="66"/>
      <c r="J1225" s="66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67"/>
      <c r="G1226" s="68"/>
      <c r="H1226" s="66"/>
      <c r="I1226" s="66"/>
      <c r="J1226" s="66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67"/>
      <c r="G1227" s="68"/>
      <c r="H1227" s="66"/>
      <c r="I1227" s="66"/>
      <c r="J1227" s="66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67"/>
      <c r="G1228" s="68"/>
      <c r="H1228" s="66"/>
      <c r="I1228" s="66"/>
      <c r="J1228" s="66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67"/>
      <c r="G1229" s="68"/>
      <c r="H1229" s="66"/>
      <c r="I1229" s="66"/>
      <c r="J1229" s="66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67"/>
      <c r="G1230" s="68"/>
      <c r="H1230" s="66"/>
      <c r="I1230" s="66"/>
      <c r="J1230" s="66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67"/>
      <c r="G1231" s="68"/>
      <c r="H1231" s="66"/>
      <c r="I1231" s="66"/>
      <c r="J1231" s="66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67"/>
      <c r="G1232" s="68"/>
      <c r="H1232" s="66"/>
      <c r="I1232" s="66"/>
      <c r="J1232" s="66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67"/>
      <c r="G1233" s="68"/>
      <c r="H1233" s="66"/>
      <c r="I1233" s="66"/>
      <c r="J1233" s="66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67"/>
      <c r="G1234" s="68"/>
      <c r="H1234" s="66"/>
      <c r="I1234" s="66"/>
      <c r="J1234" s="66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67"/>
      <c r="G1235" s="68"/>
      <c r="H1235" s="66"/>
      <c r="I1235" s="66"/>
      <c r="J1235" s="66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67"/>
      <c r="G1236" s="68"/>
      <c r="H1236" s="66"/>
      <c r="I1236" s="66"/>
      <c r="J1236" s="66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67"/>
      <c r="G1237" s="68"/>
      <c r="H1237" s="66"/>
      <c r="I1237" s="66"/>
      <c r="J1237" s="66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67"/>
      <c r="G1238" s="68"/>
      <c r="H1238" s="66"/>
      <c r="I1238" s="66"/>
      <c r="J1238" s="66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67"/>
      <c r="G1239" s="68"/>
      <c r="H1239" s="66"/>
      <c r="I1239" s="66"/>
      <c r="J1239" s="66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67"/>
      <c r="G1240" s="68"/>
      <c r="H1240" s="66"/>
      <c r="I1240" s="66"/>
      <c r="J1240" s="66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67"/>
      <c r="G1241" s="68"/>
      <c r="H1241" s="66"/>
      <c r="I1241" s="66"/>
      <c r="J1241" s="66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67"/>
      <c r="G1242" s="68"/>
      <c r="H1242" s="66"/>
      <c r="I1242" s="66"/>
      <c r="J1242" s="66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67"/>
      <c r="G1243" s="68"/>
      <c r="H1243" s="66"/>
      <c r="I1243" s="66"/>
      <c r="J1243" s="66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67"/>
      <c r="G1244" s="68"/>
      <c r="H1244" s="66"/>
      <c r="I1244" s="66"/>
      <c r="J1244" s="66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67"/>
      <c r="G1245" s="68"/>
      <c r="H1245" s="66"/>
      <c r="I1245" s="66"/>
      <c r="J1245" s="66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67"/>
      <c r="G1246" s="68"/>
      <c r="H1246" s="66"/>
      <c r="I1246" s="66"/>
      <c r="J1246" s="66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67"/>
      <c r="G1247" s="68"/>
      <c r="H1247" s="66"/>
      <c r="I1247" s="66"/>
      <c r="J1247" s="66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67"/>
      <c r="G1248" s="68"/>
      <c r="H1248" s="66"/>
      <c r="I1248" s="66"/>
      <c r="J1248" s="66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67"/>
      <c r="G1249" s="68"/>
      <c r="H1249" s="66"/>
      <c r="I1249" s="66"/>
      <c r="J1249" s="66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67"/>
      <c r="G1250" s="68"/>
      <c r="H1250" s="66"/>
      <c r="I1250" s="66"/>
      <c r="J1250" s="66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67"/>
      <c r="G1251" s="68"/>
      <c r="H1251" s="66"/>
      <c r="I1251" s="66"/>
      <c r="J1251" s="66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67"/>
      <c r="G1252" s="68"/>
      <c r="H1252" s="66"/>
      <c r="I1252" s="66"/>
      <c r="J1252" s="66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67"/>
      <c r="G1253" s="68"/>
      <c r="H1253" s="66"/>
      <c r="I1253" s="66"/>
      <c r="J1253" s="66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67"/>
      <c r="G1254" s="68"/>
      <c r="H1254" s="66"/>
      <c r="I1254" s="66"/>
      <c r="J1254" s="66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8.4506908372223008E-2</v>
      </c>
      <c r="F1255" s="9"/>
      <c r="G1255" s="4"/>
      <c r="H1255" s="66"/>
      <c r="I1255" s="66"/>
      <c r="J1255" s="66"/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67"/>
      <c r="G1256" s="68"/>
      <c r="H1256" s="66"/>
      <c r="I1256" s="66"/>
      <c r="J1256" s="66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67"/>
      <c r="G1257" s="68"/>
      <c r="H1257" s="66"/>
      <c r="I1257" s="66"/>
      <c r="J1257" s="66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67"/>
      <c r="G1258" s="68"/>
      <c r="H1258" s="66"/>
      <c r="I1258" s="66"/>
      <c r="J1258" s="66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67"/>
      <c r="G1259" s="68"/>
      <c r="H1259" s="66"/>
      <c r="I1259" s="66"/>
      <c r="J1259" s="66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67"/>
      <c r="G1260" s="68"/>
      <c r="H1260" s="66"/>
      <c r="I1260" s="66"/>
      <c r="J1260" s="66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67"/>
      <c r="G1261" s="68"/>
      <c r="H1261" s="66"/>
      <c r="I1261" s="66"/>
      <c r="J1261" s="66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67"/>
      <c r="G1262" s="68"/>
      <c r="H1262" s="66"/>
      <c r="I1262" s="66"/>
      <c r="J1262" s="66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67"/>
      <c r="G1263" s="68"/>
      <c r="H1263" s="66"/>
      <c r="I1263" s="66"/>
      <c r="J1263" s="66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67"/>
      <c r="G1264" s="68"/>
      <c r="H1264" s="66"/>
      <c r="I1264" s="66"/>
      <c r="J1264" s="66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67"/>
      <c r="G1265" s="68"/>
      <c r="H1265" s="66"/>
      <c r="I1265" s="66"/>
      <c r="J1265" s="66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67"/>
      <c r="G1266" s="68"/>
      <c r="H1266" s="66"/>
      <c r="I1266" s="66"/>
      <c r="J1266" s="66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67"/>
      <c r="G1267" s="68"/>
      <c r="H1267" s="66"/>
      <c r="I1267" s="66"/>
      <c r="J1267" s="66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67"/>
      <c r="G1268" s="68"/>
      <c r="H1268" s="66"/>
      <c r="I1268" s="66"/>
      <c r="J1268" s="66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67"/>
      <c r="G1269" s="68"/>
      <c r="H1269" s="66"/>
      <c r="I1269" s="66"/>
      <c r="J1269" s="66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67"/>
      <c r="G1270" s="68"/>
      <c r="H1270" s="66"/>
      <c r="I1270" s="66"/>
      <c r="J1270" s="66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67"/>
      <c r="G1271" s="68"/>
      <c r="H1271" s="66"/>
      <c r="I1271" s="66"/>
      <c r="J1271" s="66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67"/>
      <c r="G1272" s="68"/>
      <c r="H1272" s="66"/>
      <c r="I1272" s="66"/>
      <c r="J1272" s="66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67"/>
      <c r="G1273" s="68"/>
      <c r="H1273" s="66"/>
      <c r="I1273" s="66"/>
      <c r="J1273" s="66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67"/>
      <c r="G1274" s="68"/>
      <c r="H1274" s="66"/>
      <c r="I1274" s="66"/>
      <c r="J1274" s="66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67"/>
      <c r="G1275" s="68"/>
      <c r="H1275" s="66"/>
      <c r="I1275" s="66"/>
      <c r="J1275" s="66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67"/>
      <c r="G1276" s="68"/>
      <c r="H1276" s="66"/>
      <c r="I1276" s="66"/>
      <c r="J1276" s="66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67"/>
      <c r="G1277" s="68"/>
      <c r="H1277" s="66"/>
      <c r="I1277" s="66"/>
      <c r="J1277" s="66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67"/>
      <c r="G1278" s="68"/>
      <c r="H1278" s="66"/>
      <c r="I1278" s="66"/>
      <c r="J1278" s="66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67"/>
      <c r="G1279" s="68"/>
      <c r="H1279" s="66"/>
      <c r="I1279" s="66"/>
      <c r="J1279" s="66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67"/>
      <c r="G1280" s="68"/>
      <c r="H1280" s="66"/>
      <c r="I1280" s="66"/>
      <c r="J1280" s="66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67"/>
      <c r="G1281" s="68"/>
      <c r="H1281" s="66"/>
      <c r="I1281" s="66"/>
      <c r="J1281" s="66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67"/>
      <c r="G1282" s="68"/>
      <c r="H1282" s="66"/>
      <c r="I1282" s="66"/>
      <c r="J1282" s="66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67"/>
      <c r="G1283" s="68"/>
      <c r="H1283" s="66"/>
      <c r="I1283" s="66"/>
      <c r="J1283" s="66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67"/>
      <c r="G1284" s="68"/>
      <c r="H1284" s="66"/>
      <c r="I1284" s="66"/>
      <c r="J1284" s="66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67"/>
      <c r="G1285" s="68"/>
      <c r="H1285" s="66"/>
      <c r="I1285" s="66"/>
      <c r="J1285" s="66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67"/>
      <c r="G1286" s="68"/>
      <c r="H1286" s="66"/>
      <c r="I1286" s="66"/>
      <c r="J1286" s="66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67"/>
      <c r="G1287" s="68"/>
      <c r="H1287" s="66"/>
      <c r="I1287" s="66"/>
      <c r="J1287" s="66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67"/>
      <c r="G1288" s="68"/>
      <c r="H1288" s="66"/>
      <c r="I1288" s="66"/>
      <c r="J1288" s="66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67"/>
      <c r="G1289" s="68"/>
      <c r="H1289" s="66"/>
      <c r="I1289" s="66"/>
      <c r="J1289" s="66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67"/>
      <c r="G1290" s="68"/>
      <c r="H1290" s="66"/>
      <c r="I1290" s="66"/>
      <c r="J1290" s="66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67"/>
      <c r="G1291" s="68"/>
      <c r="H1291" s="66"/>
      <c r="I1291" s="66"/>
      <c r="J1291" s="66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67"/>
      <c r="G1292" s="68"/>
      <c r="H1292" s="66"/>
      <c r="I1292" s="66"/>
      <c r="J1292" s="66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67"/>
      <c r="G1293" s="68"/>
      <c r="H1293" s="66"/>
      <c r="I1293" s="66"/>
      <c r="J1293" s="66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67"/>
      <c r="G1294" s="68"/>
      <c r="H1294" s="66"/>
      <c r="I1294" s="66"/>
      <c r="J1294" s="66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67"/>
      <c r="G1295" s="68"/>
      <c r="H1295" s="66"/>
      <c r="I1295" s="66"/>
      <c r="J1295" s="66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67"/>
      <c r="G1296" s="68"/>
      <c r="H1296" s="66"/>
      <c r="I1296" s="66"/>
      <c r="J1296" s="66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67"/>
      <c r="G1297" s="68"/>
      <c r="H1297" s="66"/>
      <c r="I1297" s="66"/>
      <c r="J1297" s="66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67"/>
      <c r="G1298" s="68"/>
      <c r="H1298" s="66"/>
      <c r="I1298" s="66"/>
      <c r="J1298" s="66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67"/>
      <c r="G1299" s="68"/>
      <c r="H1299" s="66"/>
      <c r="I1299" s="66"/>
      <c r="J1299" s="66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67"/>
      <c r="G1300" s="68"/>
      <c r="H1300" s="66"/>
      <c r="I1300" s="66"/>
      <c r="J1300" s="66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67"/>
      <c r="G1301" s="68"/>
      <c r="H1301" s="66"/>
      <c r="I1301" s="66"/>
      <c r="J1301" s="66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67"/>
      <c r="G1302" s="68"/>
      <c r="H1302" s="66"/>
      <c r="I1302" s="66"/>
      <c r="J1302" s="66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6.9290421815323688E-2</v>
      </c>
      <c r="F1303" s="9"/>
      <c r="G1303" s="4"/>
      <c r="H1303" s="66"/>
      <c r="I1303" s="66"/>
      <c r="J1303" s="66"/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67"/>
      <c r="G1304" s="68"/>
      <c r="H1304" s="66"/>
      <c r="I1304" s="66"/>
      <c r="J1304" s="66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67"/>
      <c r="G1305" s="68"/>
      <c r="H1305" s="66"/>
      <c r="I1305" s="66"/>
      <c r="J1305" s="66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67"/>
      <c r="G1306" s="68"/>
      <c r="H1306" s="66"/>
      <c r="I1306" s="66"/>
      <c r="J1306" s="66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67"/>
      <c r="G1307" s="68"/>
      <c r="H1307" s="66"/>
      <c r="I1307" s="66"/>
      <c r="J1307" s="66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67"/>
      <c r="G1308" s="68"/>
      <c r="H1308" s="66"/>
      <c r="I1308" s="66"/>
      <c r="J1308" s="66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67"/>
      <c r="G1309" s="68"/>
      <c r="H1309" s="66"/>
      <c r="I1309" s="66"/>
      <c r="J1309" s="66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67"/>
      <c r="G1310" s="68"/>
      <c r="H1310" s="66"/>
      <c r="I1310" s="66"/>
      <c r="J1310" s="66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67"/>
      <c r="G1311" s="68"/>
      <c r="H1311" s="66"/>
      <c r="I1311" s="66"/>
      <c r="J1311" s="66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67"/>
      <c r="G1312" s="68"/>
      <c r="H1312" s="66"/>
      <c r="I1312" s="66"/>
      <c r="J1312" s="66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67"/>
      <c r="G1313" s="68"/>
      <c r="H1313" s="66"/>
      <c r="I1313" s="66"/>
      <c r="J1313" s="66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67"/>
      <c r="G1314" s="68"/>
      <c r="H1314" s="66"/>
      <c r="I1314" s="66"/>
      <c r="J1314" s="66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67"/>
      <c r="G1315" s="68"/>
      <c r="H1315" s="66"/>
      <c r="I1315" s="66"/>
      <c r="J1315" s="66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67"/>
      <c r="G1316" s="68"/>
      <c r="H1316" s="66"/>
      <c r="I1316" s="66"/>
      <c r="J1316" s="66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67"/>
      <c r="G1317" s="68"/>
      <c r="H1317" s="66"/>
      <c r="I1317" s="66"/>
      <c r="J1317" s="66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67"/>
      <c r="G1318" s="68"/>
      <c r="H1318" s="66"/>
      <c r="I1318" s="66"/>
      <c r="J1318" s="66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67"/>
      <c r="G1319" s="68"/>
      <c r="H1319" s="66"/>
      <c r="I1319" s="66"/>
      <c r="J1319" s="66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67"/>
      <c r="G1320" s="68"/>
      <c r="H1320" s="66"/>
      <c r="I1320" s="66"/>
      <c r="J1320" s="66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67"/>
      <c r="G1321" s="68"/>
      <c r="H1321" s="66"/>
      <c r="I1321" s="66"/>
      <c r="J1321" s="66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67"/>
      <c r="G1322" s="68"/>
      <c r="H1322" s="66"/>
      <c r="I1322" s="66"/>
      <c r="J1322" s="66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67"/>
      <c r="G1323" s="68"/>
      <c r="H1323" s="66"/>
      <c r="I1323" s="66"/>
      <c r="J1323" s="66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67"/>
      <c r="G1324" s="68"/>
      <c r="H1324" s="66"/>
      <c r="I1324" s="66"/>
      <c r="J1324" s="66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67"/>
      <c r="G1325" s="68"/>
      <c r="H1325" s="66"/>
      <c r="I1325" s="66"/>
      <c r="J1325" s="66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67"/>
      <c r="G1326" s="68"/>
      <c r="H1326" s="66"/>
      <c r="I1326" s="66"/>
      <c r="J1326" s="66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67"/>
      <c r="G1327" s="68"/>
      <c r="H1327" s="66"/>
      <c r="I1327" s="66"/>
      <c r="J1327" s="66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67"/>
      <c r="G1328" s="68"/>
      <c r="H1328" s="66"/>
      <c r="I1328" s="66"/>
      <c r="J1328" s="66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67"/>
      <c r="G1329" s="68"/>
      <c r="H1329" s="66"/>
      <c r="I1329" s="66"/>
      <c r="J1329" s="66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67"/>
      <c r="G1330" s="68"/>
      <c r="H1330" s="66"/>
      <c r="I1330" s="66"/>
      <c r="J1330" s="66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67"/>
      <c r="G1331" s="68"/>
      <c r="H1331" s="66"/>
      <c r="I1331" s="66"/>
      <c r="J1331" s="66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67"/>
      <c r="G1332" s="68"/>
      <c r="H1332" s="66"/>
      <c r="I1332" s="66"/>
      <c r="J1332" s="66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67"/>
      <c r="G1333" s="68"/>
      <c r="H1333" s="66"/>
      <c r="I1333" s="66"/>
      <c r="J1333" s="66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67"/>
      <c r="G1334" s="68"/>
      <c r="H1334" s="66"/>
      <c r="I1334" s="66"/>
      <c r="J1334" s="66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67"/>
      <c r="G1335" s="68"/>
      <c r="H1335" s="66"/>
      <c r="I1335" s="66"/>
      <c r="J1335" s="66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67"/>
      <c r="G1336" s="68"/>
      <c r="H1336" s="66"/>
      <c r="I1336" s="66"/>
      <c r="J1336" s="66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67"/>
      <c r="G1337" s="68"/>
      <c r="H1337" s="66"/>
      <c r="I1337" s="66"/>
      <c r="J1337" s="66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67"/>
      <c r="G1338" s="68"/>
      <c r="H1338" s="66"/>
      <c r="I1338" s="66"/>
      <c r="J1338" s="66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67"/>
      <c r="G1339" s="68"/>
      <c r="H1339" s="66"/>
      <c r="I1339" s="66"/>
      <c r="J1339" s="66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67"/>
      <c r="G1340" s="68"/>
      <c r="H1340" s="66"/>
      <c r="I1340" s="66"/>
      <c r="J1340" s="66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67"/>
      <c r="G1341" s="68"/>
      <c r="H1341" s="66"/>
      <c r="I1341" s="66"/>
      <c r="J1341" s="66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67"/>
      <c r="G1342" s="68"/>
      <c r="H1342" s="66"/>
      <c r="I1342" s="66"/>
      <c r="J1342" s="66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67"/>
      <c r="G1343" s="68"/>
      <c r="H1343" s="66"/>
      <c r="I1343" s="66"/>
      <c r="J1343" s="66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67"/>
      <c r="G1344" s="68"/>
      <c r="H1344" s="66"/>
      <c r="I1344" s="66"/>
      <c r="J1344" s="66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67"/>
      <c r="G1345" s="68"/>
      <c r="H1345" s="66"/>
      <c r="I1345" s="66"/>
      <c r="J1345" s="66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67"/>
      <c r="G1346" s="68"/>
      <c r="H1346" s="66"/>
      <c r="I1346" s="66"/>
      <c r="J1346" s="66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67"/>
      <c r="G1347" s="68"/>
      <c r="H1347" s="66"/>
      <c r="I1347" s="66"/>
      <c r="J1347" s="66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67"/>
      <c r="G1348" s="68"/>
      <c r="H1348" s="66"/>
      <c r="I1348" s="66"/>
      <c r="J1348" s="66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67"/>
      <c r="G1349" s="68"/>
      <c r="H1349" s="66"/>
      <c r="I1349" s="66"/>
      <c r="J1349" s="66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67"/>
      <c r="G1350" s="68"/>
      <c r="H1350" s="66"/>
      <c r="I1350" s="66"/>
      <c r="J1350" s="66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1.7825814692733994E-2</v>
      </c>
      <c r="F1351" s="9"/>
      <c r="G1351" s="4"/>
      <c r="H1351" s="66"/>
      <c r="I1351" s="66"/>
      <c r="J1351" s="66"/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67"/>
      <c r="G1352" s="68"/>
      <c r="H1352" s="66"/>
      <c r="I1352" s="66"/>
      <c r="J1352" s="66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67"/>
      <c r="G1353" s="68"/>
      <c r="H1353" s="66"/>
      <c r="I1353" s="66"/>
      <c r="J1353" s="66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67"/>
      <c r="G1354" s="68"/>
      <c r="H1354" s="66"/>
      <c r="I1354" s="66"/>
      <c r="J1354" s="66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67"/>
      <c r="G1355" s="68"/>
      <c r="H1355" s="66"/>
      <c r="I1355" s="66"/>
      <c r="J1355" s="66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67"/>
      <c r="G1356" s="68"/>
      <c r="H1356" s="66"/>
      <c r="I1356" s="66"/>
      <c r="J1356" s="66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67"/>
      <c r="G1357" s="68"/>
      <c r="H1357" s="66"/>
      <c r="I1357" s="66"/>
      <c r="J1357" s="66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67"/>
      <c r="G1358" s="68"/>
      <c r="H1358" s="66"/>
      <c r="I1358" s="66"/>
      <c r="J1358" s="66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67"/>
      <c r="G1359" s="68"/>
      <c r="H1359" s="66"/>
      <c r="I1359" s="66"/>
      <c r="J1359" s="66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67"/>
      <c r="G1360" s="68"/>
      <c r="H1360" s="66"/>
      <c r="I1360" s="66"/>
      <c r="J1360" s="66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67"/>
      <c r="G1361" s="68"/>
      <c r="H1361" s="66"/>
      <c r="I1361" s="66"/>
      <c r="J1361" s="66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67"/>
      <c r="G1362" s="68"/>
      <c r="H1362" s="66"/>
      <c r="I1362" s="66"/>
      <c r="J1362" s="66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67"/>
      <c r="G1363" s="68"/>
      <c r="H1363" s="66"/>
      <c r="I1363" s="66"/>
      <c r="J1363" s="66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67"/>
      <c r="G1364" s="68"/>
      <c r="H1364" s="66"/>
      <c r="I1364" s="66"/>
      <c r="J1364" s="66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67"/>
      <c r="G1365" s="68"/>
      <c r="H1365" s="66"/>
      <c r="I1365" s="66"/>
      <c r="J1365" s="66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67"/>
      <c r="G1366" s="68"/>
      <c r="H1366" s="66"/>
      <c r="I1366" s="66"/>
      <c r="J1366" s="66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67"/>
      <c r="G1367" s="68"/>
      <c r="H1367" s="66"/>
      <c r="I1367" s="66"/>
      <c r="J1367" s="66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67"/>
      <c r="G1368" s="68"/>
      <c r="H1368" s="66"/>
      <c r="I1368" s="66"/>
      <c r="J1368" s="66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67"/>
      <c r="G1369" s="68"/>
      <c r="H1369" s="66"/>
      <c r="I1369" s="66"/>
      <c r="J1369" s="66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67"/>
      <c r="G1370" s="68"/>
      <c r="H1370" s="66"/>
      <c r="I1370" s="66"/>
      <c r="J1370" s="66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67"/>
      <c r="G1371" s="68"/>
      <c r="H1371" s="66"/>
      <c r="I1371" s="66"/>
      <c r="J1371" s="66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67"/>
      <c r="G1372" s="68"/>
      <c r="H1372" s="66"/>
      <c r="I1372" s="66"/>
      <c r="J1372" s="66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67"/>
      <c r="G1373" s="68"/>
      <c r="H1373" s="66"/>
      <c r="I1373" s="66"/>
      <c r="J1373" s="66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67"/>
      <c r="G1374" s="68"/>
      <c r="H1374" s="66"/>
      <c r="I1374" s="66"/>
      <c r="J1374" s="66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67"/>
      <c r="G1375" s="68"/>
      <c r="H1375" s="66"/>
      <c r="I1375" s="66"/>
      <c r="J1375" s="66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67"/>
      <c r="G1376" s="68"/>
      <c r="H1376" s="66"/>
      <c r="I1376" s="66"/>
      <c r="J1376" s="66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67"/>
      <c r="G1377" s="68"/>
      <c r="H1377" s="66"/>
      <c r="I1377" s="66"/>
      <c r="J1377" s="66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67"/>
      <c r="G1378" s="68"/>
      <c r="H1378" s="66"/>
      <c r="I1378" s="66"/>
      <c r="J1378" s="66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67"/>
      <c r="G1379" s="68"/>
      <c r="H1379" s="66"/>
      <c r="I1379" s="66"/>
      <c r="J1379" s="66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67"/>
      <c r="G1380" s="68"/>
      <c r="H1380" s="66"/>
      <c r="I1380" s="66"/>
      <c r="J1380" s="66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67"/>
      <c r="G1381" s="68"/>
      <c r="H1381" s="66"/>
      <c r="I1381" s="66"/>
      <c r="J1381" s="66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67"/>
      <c r="G1382" s="68"/>
      <c r="H1382" s="66"/>
      <c r="I1382" s="66"/>
      <c r="J1382" s="66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67"/>
      <c r="G1383" s="68"/>
      <c r="H1383" s="66"/>
      <c r="I1383" s="66"/>
      <c r="J1383" s="66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67"/>
      <c r="G1384" s="68"/>
      <c r="H1384" s="66"/>
      <c r="I1384" s="66"/>
      <c r="J1384" s="66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67"/>
      <c r="G1385" s="68"/>
      <c r="H1385" s="66"/>
      <c r="I1385" s="66"/>
      <c r="J1385" s="66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67"/>
      <c r="G1386" s="68"/>
      <c r="H1386" s="66"/>
      <c r="I1386" s="66"/>
      <c r="J1386" s="66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67"/>
      <c r="G1387" s="68"/>
      <c r="H1387" s="66"/>
      <c r="I1387" s="66"/>
      <c r="J1387" s="66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67"/>
      <c r="G1388" s="68"/>
      <c r="H1388" s="66"/>
      <c r="I1388" s="66"/>
      <c r="J1388" s="66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67"/>
      <c r="G1389" s="68"/>
      <c r="H1389" s="66"/>
      <c r="I1389" s="66"/>
      <c r="J1389" s="66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67"/>
      <c r="G1390" s="68"/>
      <c r="H1390" s="66"/>
      <c r="I1390" s="66"/>
      <c r="J1390" s="66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67"/>
      <c r="G1391" s="68"/>
      <c r="H1391" s="66"/>
      <c r="I1391" s="66"/>
      <c r="J1391" s="66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67"/>
      <c r="G1392" s="68"/>
      <c r="H1392" s="66"/>
      <c r="I1392" s="66"/>
      <c r="J1392" s="66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67"/>
      <c r="G1393" s="68"/>
      <c r="H1393" s="66"/>
      <c r="I1393" s="66"/>
      <c r="J1393" s="66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67"/>
      <c r="G1394" s="68"/>
      <c r="H1394" s="66"/>
      <c r="I1394" s="66"/>
      <c r="J1394" s="66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67"/>
      <c r="G1395" s="68"/>
      <c r="H1395" s="66"/>
      <c r="I1395" s="66"/>
      <c r="J1395" s="66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67"/>
      <c r="G1396" s="68"/>
      <c r="H1396" s="66"/>
      <c r="I1396" s="66"/>
      <c r="J1396" s="66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67"/>
      <c r="G1397" s="68"/>
      <c r="H1397" s="66"/>
      <c r="I1397" s="66"/>
      <c r="J1397" s="66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67"/>
      <c r="G1398" s="68"/>
      <c r="H1398" s="66"/>
      <c r="I1398" s="66"/>
      <c r="J1398" s="66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8.2648514117618782E-2</v>
      </c>
      <c r="F1399" s="9"/>
      <c r="G1399" s="4"/>
      <c r="H1399" s="66"/>
      <c r="I1399" s="66"/>
      <c r="J1399" s="66"/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67"/>
      <c r="G1400" s="68"/>
      <c r="H1400" s="66"/>
      <c r="I1400" s="66"/>
      <c r="J1400" s="66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67"/>
      <c r="G1401" s="68"/>
      <c r="H1401" s="66"/>
      <c r="I1401" s="66"/>
      <c r="J1401" s="66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67"/>
      <c r="G1402" s="68"/>
      <c r="H1402" s="66"/>
      <c r="I1402" s="66"/>
      <c r="J1402" s="66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67"/>
      <c r="G1403" s="68"/>
      <c r="H1403" s="66"/>
      <c r="I1403" s="66"/>
      <c r="J1403" s="66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67"/>
      <c r="G1404" s="68"/>
      <c r="H1404" s="66"/>
      <c r="I1404" s="66"/>
      <c r="J1404" s="66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67"/>
      <c r="G1405" s="68"/>
      <c r="H1405" s="66"/>
      <c r="I1405" s="66"/>
      <c r="J1405" s="66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67"/>
      <c r="G1406" s="68"/>
      <c r="H1406" s="66"/>
      <c r="I1406" s="66"/>
      <c r="J1406" s="66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67"/>
      <c r="G1407" s="68"/>
      <c r="H1407" s="66"/>
      <c r="I1407" s="66"/>
      <c r="J1407" s="66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67"/>
      <c r="G1408" s="68"/>
      <c r="H1408" s="66"/>
      <c r="I1408" s="66"/>
      <c r="J1408" s="66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67"/>
      <c r="G1409" s="68"/>
      <c r="H1409" s="66"/>
      <c r="I1409" s="66"/>
      <c r="J1409" s="66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67"/>
      <c r="G1410" s="68"/>
      <c r="H1410" s="66"/>
      <c r="I1410" s="66"/>
      <c r="J1410" s="66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67"/>
      <c r="G1411" s="68"/>
      <c r="H1411" s="66"/>
      <c r="I1411" s="66"/>
      <c r="J1411" s="66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67"/>
      <c r="G1412" s="68"/>
      <c r="H1412" s="66"/>
      <c r="I1412" s="66"/>
      <c r="J1412" s="66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67"/>
      <c r="G1413" s="68"/>
      <c r="H1413" s="66"/>
      <c r="I1413" s="66"/>
      <c r="J1413" s="66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67"/>
      <c r="G1414" s="68"/>
      <c r="H1414" s="66"/>
      <c r="I1414" s="66"/>
      <c r="J1414" s="66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67"/>
      <c r="G1415" s="68"/>
      <c r="H1415" s="66"/>
      <c r="I1415" s="66"/>
      <c r="J1415" s="66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67"/>
      <c r="G1416" s="68"/>
      <c r="H1416" s="66"/>
      <c r="I1416" s="66"/>
      <c r="J1416" s="66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67"/>
      <c r="G1417" s="68"/>
      <c r="H1417" s="66"/>
      <c r="I1417" s="66"/>
      <c r="J1417" s="66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67"/>
      <c r="G1418" s="68"/>
      <c r="H1418" s="66"/>
      <c r="I1418" s="66"/>
      <c r="J1418" s="66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67"/>
      <c r="G1419" s="68"/>
      <c r="H1419" s="66"/>
      <c r="I1419" s="66"/>
      <c r="J1419" s="66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67"/>
      <c r="G1420" s="68"/>
      <c r="H1420" s="66"/>
      <c r="I1420" s="66"/>
      <c r="J1420" s="66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67"/>
      <c r="G1421" s="68"/>
      <c r="H1421" s="66"/>
      <c r="I1421" s="66"/>
      <c r="J1421" s="66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67"/>
      <c r="G1422" s="68"/>
      <c r="H1422" s="66"/>
      <c r="I1422" s="66"/>
      <c r="J1422" s="66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67"/>
      <c r="G1423" s="68"/>
      <c r="H1423" s="66"/>
      <c r="I1423" s="66"/>
      <c r="J1423" s="66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67"/>
      <c r="G1424" s="68"/>
      <c r="H1424" s="66"/>
      <c r="I1424" s="66"/>
      <c r="J1424" s="66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67"/>
      <c r="G1425" s="68"/>
      <c r="H1425" s="66"/>
      <c r="I1425" s="66"/>
      <c r="J1425" s="66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67"/>
      <c r="G1426" s="68"/>
      <c r="H1426" s="66"/>
      <c r="I1426" s="66"/>
      <c r="J1426" s="66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67"/>
      <c r="G1427" s="68"/>
      <c r="H1427" s="66"/>
      <c r="I1427" s="66"/>
      <c r="J1427" s="66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67"/>
      <c r="G1428" s="68"/>
      <c r="H1428" s="66"/>
      <c r="I1428" s="66"/>
      <c r="J1428" s="66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67"/>
      <c r="G1429" s="68"/>
      <c r="H1429" s="66"/>
      <c r="I1429" s="66"/>
      <c r="J1429" s="66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67"/>
      <c r="G1430" s="68"/>
      <c r="H1430" s="66"/>
      <c r="I1430" s="66"/>
      <c r="J1430" s="66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67"/>
      <c r="G1431" s="68"/>
      <c r="H1431" s="66"/>
      <c r="I1431" s="66"/>
      <c r="J1431" s="66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67"/>
      <c r="G1432" s="68"/>
      <c r="H1432" s="66"/>
      <c r="I1432" s="66"/>
      <c r="J1432" s="66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67"/>
      <c r="G1433" s="68"/>
      <c r="H1433" s="66"/>
      <c r="I1433" s="66"/>
      <c r="J1433" s="66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67"/>
      <c r="G1434" s="68"/>
      <c r="H1434" s="66"/>
      <c r="I1434" s="66"/>
      <c r="J1434" s="66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67"/>
      <c r="G1435" s="68"/>
      <c r="H1435" s="66"/>
      <c r="I1435" s="66"/>
      <c r="J1435" s="66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67"/>
      <c r="G1436" s="68"/>
      <c r="H1436" s="66"/>
      <c r="I1436" s="66"/>
      <c r="J1436" s="66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67"/>
      <c r="G1437" s="68"/>
      <c r="H1437" s="66"/>
      <c r="I1437" s="66"/>
      <c r="J1437" s="66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67"/>
      <c r="G1438" s="68"/>
      <c r="H1438" s="66"/>
      <c r="I1438" s="66"/>
      <c r="J1438" s="66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67"/>
      <c r="G1439" s="68"/>
      <c r="H1439" s="66"/>
      <c r="I1439" s="66"/>
      <c r="J1439" s="66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67"/>
      <c r="G1440" s="68"/>
      <c r="H1440" s="66"/>
      <c r="I1440" s="66"/>
      <c r="J1440" s="66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67"/>
      <c r="G1441" s="68"/>
      <c r="H1441" s="66"/>
      <c r="I1441" s="66"/>
      <c r="J1441" s="66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67"/>
      <c r="G1442" s="68"/>
      <c r="H1442" s="66"/>
      <c r="I1442" s="66"/>
      <c r="J1442" s="66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67"/>
      <c r="G1443" s="68"/>
      <c r="H1443" s="66"/>
      <c r="I1443" s="66"/>
      <c r="J1443" s="66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67"/>
      <c r="G1444" s="68"/>
      <c r="H1444" s="66"/>
      <c r="I1444" s="66"/>
      <c r="J1444" s="66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67"/>
      <c r="G1445" s="68"/>
      <c r="H1445" s="66"/>
      <c r="I1445" s="66"/>
      <c r="J1445" s="66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67"/>
      <c r="G1446" s="68"/>
      <c r="H1446" s="66"/>
      <c r="I1446" s="66"/>
      <c r="J1446" s="66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5.2362578519793229E-2</v>
      </c>
      <c r="F1447" s="9"/>
      <c r="G1447" s="4"/>
      <c r="H1447" s="66"/>
      <c r="I1447" s="66"/>
      <c r="J1447" s="66"/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67"/>
      <c r="G1448" s="67"/>
      <c r="H1448" s="69"/>
      <c r="I1448" s="69"/>
      <c r="J1448" s="6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67"/>
      <c r="G1449" s="67"/>
      <c r="H1449" s="69"/>
      <c r="I1449" s="69"/>
      <c r="J1449" s="6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67"/>
      <c r="G1450" s="67"/>
      <c r="H1450" s="69"/>
      <c r="I1450" s="69"/>
      <c r="J1450" s="6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67"/>
      <c r="G1451" s="67"/>
      <c r="H1451" s="69"/>
      <c r="I1451" s="69"/>
      <c r="J1451" s="6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67"/>
      <c r="G1452" s="67"/>
      <c r="H1452" s="69"/>
      <c r="I1452" s="69"/>
      <c r="J1452" s="6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67"/>
      <c r="G1453" s="67"/>
      <c r="H1453" s="69"/>
      <c r="I1453" s="69"/>
      <c r="J1453" s="6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67"/>
      <c r="G1454" s="67"/>
      <c r="H1454" s="69"/>
      <c r="I1454" s="69"/>
      <c r="J1454" s="6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67"/>
      <c r="G1455" s="67"/>
      <c r="H1455" s="69"/>
      <c r="I1455" s="69"/>
      <c r="J1455" s="6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67"/>
      <c r="G1456" s="67"/>
      <c r="H1456" s="69"/>
      <c r="I1456" s="69"/>
      <c r="J1456" s="6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67"/>
      <c r="G1457" s="67"/>
      <c r="H1457" s="69"/>
      <c r="I1457" s="69"/>
      <c r="J1457" s="6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67"/>
      <c r="G1458" s="67"/>
      <c r="H1458" s="69"/>
      <c r="I1458" s="69"/>
      <c r="J1458" s="6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67"/>
      <c r="G1459" s="67"/>
      <c r="H1459" s="69"/>
      <c r="I1459" s="69"/>
      <c r="J1459" s="6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67"/>
      <c r="G1460" s="67"/>
      <c r="H1460" s="69"/>
      <c r="I1460" s="69"/>
      <c r="J1460" s="6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67"/>
      <c r="G1461" s="67"/>
      <c r="H1461" s="69"/>
      <c r="I1461" s="69"/>
      <c r="J1461" s="6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67"/>
      <c r="G1462" s="67"/>
      <c r="H1462" s="69"/>
      <c r="I1462" s="69"/>
      <c r="J1462" s="6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67"/>
      <c r="G1463" s="67"/>
      <c r="H1463" s="69"/>
      <c r="I1463" s="69"/>
      <c r="J1463" s="6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67"/>
      <c r="G1464" s="67"/>
      <c r="H1464" s="69"/>
      <c r="I1464" s="69"/>
      <c r="J1464" s="6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67"/>
      <c r="G1465" s="67"/>
      <c r="H1465" s="69"/>
      <c r="I1465" s="69"/>
      <c r="J1465" s="6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67"/>
      <c r="G1466" s="67"/>
      <c r="H1466" s="69"/>
      <c r="I1466" s="69"/>
      <c r="J1466" s="6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67"/>
      <c r="G1467" s="67"/>
      <c r="H1467" s="69"/>
      <c r="I1467" s="69"/>
      <c r="J1467" s="6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67"/>
      <c r="G1468" s="67"/>
      <c r="H1468" s="69"/>
      <c r="I1468" s="69"/>
      <c r="J1468" s="6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67"/>
      <c r="G1469" s="67"/>
      <c r="H1469" s="69"/>
      <c r="I1469" s="69"/>
      <c r="J1469" s="6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67"/>
      <c r="G1470" s="67"/>
      <c r="H1470" s="69"/>
      <c r="I1470" s="69"/>
      <c r="J1470" s="6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67"/>
      <c r="G1471" s="67"/>
      <c r="H1471" s="69"/>
      <c r="I1471" s="69"/>
      <c r="J1471" s="6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67"/>
      <c r="G1472" s="67"/>
      <c r="H1472" s="69"/>
      <c r="I1472" s="69"/>
      <c r="J1472" s="6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67"/>
      <c r="G1473" s="67"/>
      <c r="H1473" s="69"/>
      <c r="I1473" s="69"/>
      <c r="J1473" s="6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67"/>
      <c r="G1474" s="67"/>
      <c r="H1474" s="69"/>
      <c r="I1474" s="69"/>
      <c r="J1474" s="6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67"/>
      <c r="G1475" s="67"/>
      <c r="H1475" s="69"/>
      <c r="I1475" s="69"/>
      <c r="J1475" s="6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67"/>
      <c r="G1476" s="67"/>
      <c r="H1476" s="69"/>
      <c r="I1476" s="69"/>
      <c r="J1476" s="6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67"/>
      <c r="G1477" s="67"/>
      <c r="H1477" s="69"/>
      <c r="I1477" s="69"/>
      <c r="J1477" s="6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67"/>
      <c r="G1478" s="67"/>
      <c r="H1478" s="69"/>
      <c r="I1478" s="69"/>
      <c r="J1478" s="6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67"/>
      <c r="G1479" s="67"/>
      <c r="H1479" s="69"/>
      <c r="I1479" s="69"/>
      <c r="J1479" s="6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67"/>
      <c r="G1480" s="67"/>
      <c r="H1480" s="69"/>
      <c r="I1480" s="69"/>
      <c r="J1480" s="6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67"/>
      <c r="G1481" s="67"/>
      <c r="H1481" s="69"/>
      <c r="I1481" s="69"/>
      <c r="J1481" s="6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67"/>
      <c r="G1482" s="67"/>
      <c r="H1482" s="69"/>
      <c r="I1482" s="69"/>
      <c r="J1482" s="6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67"/>
      <c r="G1483" s="67"/>
      <c r="H1483" s="69"/>
      <c r="I1483" s="69"/>
      <c r="J1483" s="6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67"/>
      <c r="G1484" s="67"/>
      <c r="H1484" s="69"/>
      <c r="I1484" s="69"/>
      <c r="J1484" s="6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67"/>
      <c r="G1485" s="67"/>
      <c r="H1485" s="69"/>
      <c r="I1485" s="69"/>
      <c r="J1485" s="6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67"/>
      <c r="G1486" s="67"/>
      <c r="H1486" s="69"/>
      <c r="I1486" s="69"/>
      <c r="J1486" s="6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67"/>
      <c r="G1487" s="67"/>
      <c r="H1487" s="69"/>
      <c r="I1487" s="69"/>
      <c r="J1487" s="6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67"/>
      <c r="G1488" s="67"/>
      <c r="H1488" s="69"/>
      <c r="I1488" s="69"/>
      <c r="J1488" s="6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67"/>
      <c r="G1489" s="67"/>
      <c r="H1489" s="69"/>
      <c r="I1489" s="69"/>
      <c r="J1489" s="6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67"/>
      <c r="G1490" s="67"/>
      <c r="H1490" s="69"/>
      <c r="I1490" s="69"/>
      <c r="J1490" s="6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67"/>
      <c r="G1491" s="67"/>
      <c r="H1491" s="69"/>
      <c r="I1491" s="69"/>
      <c r="J1491" s="6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67"/>
      <c r="G1492" s="67"/>
      <c r="H1492" s="69"/>
      <c r="I1492" s="69"/>
      <c r="J1492" s="6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67"/>
      <c r="G1493" s="67"/>
      <c r="H1493" s="69"/>
      <c r="I1493" s="69"/>
      <c r="J1493" s="6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67"/>
      <c r="G1494" s="67"/>
      <c r="H1494" s="69"/>
      <c r="I1494" s="69"/>
      <c r="J1494" s="6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4.6135229884920071E-3</v>
      </c>
      <c r="F1495" s="9"/>
      <c r="G1495" s="4"/>
      <c r="H1495" s="66"/>
      <c r="I1495" s="66"/>
      <c r="J1495" s="66"/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67"/>
      <c r="G1496" s="68"/>
      <c r="H1496" s="66"/>
      <c r="I1496" s="66"/>
      <c r="J1496" s="66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67"/>
      <c r="G1497" s="68"/>
      <c r="H1497" s="66"/>
      <c r="I1497" s="66"/>
      <c r="J1497" s="66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67"/>
      <c r="G1498" s="68"/>
      <c r="H1498" s="66"/>
      <c r="I1498" s="66"/>
      <c r="J1498" s="66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67"/>
      <c r="G1499" s="68"/>
      <c r="H1499" s="66"/>
      <c r="I1499" s="66"/>
      <c r="J1499" s="66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67"/>
      <c r="G1500" s="68"/>
      <c r="H1500" s="66"/>
      <c r="I1500" s="66"/>
      <c r="J1500" s="66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67"/>
      <c r="G1501" s="68"/>
      <c r="H1501" s="66"/>
      <c r="I1501" s="66"/>
      <c r="J1501" s="66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67"/>
      <c r="G1502" s="68"/>
      <c r="H1502" s="66"/>
      <c r="I1502" s="66"/>
      <c r="J1502" s="66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67"/>
      <c r="G1503" s="68"/>
      <c r="H1503" s="66"/>
      <c r="I1503" s="66"/>
      <c r="J1503" s="66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67"/>
      <c r="G1504" s="68"/>
      <c r="H1504" s="66"/>
      <c r="I1504" s="66"/>
      <c r="J1504" s="66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67"/>
      <c r="G1505" s="68"/>
      <c r="H1505" s="66"/>
      <c r="I1505" s="66"/>
      <c r="J1505" s="66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67"/>
      <c r="G1506" s="68"/>
      <c r="H1506" s="66"/>
      <c r="I1506" s="66"/>
      <c r="J1506" s="66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67"/>
      <c r="G1507" s="68"/>
      <c r="H1507" s="66"/>
      <c r="I1507" s="66"/>
      <c r="J1507" s="66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67"/>
      <c r="G1508" s="68"/>
      <c r="H1508" s="66"/>
      <c r="I1508" s="66"/>
      <c r="J1508" s="66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67"/>
      <c r="G1509" s="68"/>
      <c r="H1509" s="66"/>
      <c r="I1509" s="66"/>
      <c r="J1509" s="66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67"/>
      <c r="G1510" s="68"/>
      <c r="H1510" s="66"/>
      <c r="I1510" s="66"/>
      <c r="J1510" s="66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67"/>
      <c r="G1511" s="68"/>
      <c r="H1511" s="66"/>
      <c r="I1511" s="66"/>
      <c r="J1511" s="66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67"/>
      <c r="G1512" s="68"/>
      <c r="H1512" s="66"/>
      <c r="I1512" s="66"/>
      <c r="J1512" s="66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67"/>
      <c r="G1513" s="68"/>
      <c r="H1513" s="66"/>
      <c r="I1513" s="66"/>
      <c r="J1513" s="66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67"/>
      <c r="G1514" s="68"/>
      <c r="H1514" s="66"/>
      <c r="I1514" s="66"/>
      <c r="J1514" s="66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67"/>
      <c r="G1515" s="68"/>
      <c r="H1515" s="66"/>
      <c r="I1515" s="66"/>
      <c r="J1515" s="66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67"/>
      <c r="G1516" s="68"/>
      <c r="H1516" s="66"/>
      <c r="I1516" s="66"/>
      <c r="J1516" s="66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67"/>
      <c r="G1517" s="68"/>
      <c r="H1517" s="66"/>
      <c r="I1517" s="66"/>
      <c r="J1517" s="66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67"/>
      <c r="G1518" s="68"/>
      <c r="H1518" s="66"/>
      <c r="I1518" s="66"/>
      <c r="J1518" s="66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67"/>
      <c r="G1519" s="68"/>
      <c r="H1519" s="66"/>
      <c r="I1519" s="66"/>
      <c r="J1519" s="66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67"/>
      <c r="G1520" s="68"/>
      <c r="H1520" s="66"/>
      <c r="I1520" s="66"/>
      <c r="J1520" s="66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67"/>
      <c r="G1521" s="68"/>
      <c r="H1521" s="66"/>
      <c r="I1521" s="66"/>
      <c r="J1521" s="66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67"/>
      <c r="G1522" s="68"/>
      <c r="H1522" s="66"/>
      <c r="I1522" s="66"/>
      <c r="J1522" s="66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67"/>
      <c r="G1523" s="68"/>
      <c r="H1523" s="66"/>
      <c r="I1523" s="66"/>
      <c r="J1523" s="66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67"/>
      <c r="G1524" s="68"/>
      <c r="H1524" s="66"/>
      <c r="I1524" s="66"/>
      <c r="J1524" s="66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67"/>
      <c r="G1525" s="68"/>
      <c r="H1525" s="66"/>
      <c r="I1525" s="66"/>
      <c r="J1525" s="66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67"/>
      <c r="G1526" s="68"/>
      <c r="H1526" s="66"/>
      <c r="I1526" s="66"/>
      <c r="J1526" s="66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67"/>
      <c r="G1527" s="68"/>
      <c r="H1527" s="66"/>
      <c r="I1527" s="66"/>
      <c r="J1527" s="66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67"/>
      <c r="G1528" s="68"/>
      <c r="H1528" s="66"/>
      <c r="I1528" s="66"/>
      <c r="J1528" s="66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67"/>
      <c r="G1529" s="68"/>
      <c r="H1529" s="66"/>
      <c r="I1529" s="66"/>
      <c r="J1529" s="66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67"/>
      <c r="G1530" s="68"/>
      <c r="H1530" s="66"/>
      <c r="I1530" s="66"/>
      <c r="J1530" s="66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67"/>
      <c r="G1531" s="68"/>
      <c r="H1531" s="66"/>
      <c r="I1531" s="66"/>
      <c r="J1531" s="66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67"/>
      <c r="G1532" s="68"/>
      <c r="H1532" s="66"/>
      <c r="I1532" s="66"/>
      <c r="J1532" s="66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67"/>
      <c r="G1533" s="68"/>
      <c r="H1533" s="66"/>
      <c r="I1533" s="66"/>
      <c r="J1533" s="66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67"/>
      <c r="G1534" s="68"/>
      <c r="H1534" s="66"/>
      <c r="I1534" s="66"/>
      <c r="J1534" s="66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67"/>
      <c r="G1535" s="68"/>
      <c r="H1535" s="66"/>
      <c r="I1535" s="66"/>
      <c r="J1535" s="66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67"/>
      <c r="G1536" s="68"/>
      <c r="H1536" s="66"/>
      <c r="I1536" s="66"/>
      <c r="J1536" s="66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67"/>
      <c r="G1537" s="68"/>
      <c r="H1537" s="66"/>
      <c r="I1537" s="66"/>
      <c r="J1537" s="66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67"/>
      <c r="G1538" s="68"/>
      <c r="H1538" s="66"/>
      <c r="I1538" s="66"/>
      <c r="J1538" s="66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67"/>
      <c r="G1539" s="68"/>
      <c r="H1539" s="66"/>
      <c r="I1539" s="66"/>
      <c r="J1539" s="66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67"/>
      <c r="G1540" s="68"/>
      <c r="H1540" s="66"/>
      <c r="I1540" s="66"/>
      <c r="J1540" s="66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67"/>
      <c r="G1541" s="68"/>
      <c r="H1541" s="66"/>
      <c r="I1541" s="66"/>
      <c r="J1541" s="66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67"/>
      <c r="G1542" s="68"/>
      <c r="H1542" s="66"/>
      <c r="I1542" s="66"/>
      <c r="J1542" s="66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1.5096660147000701E-2</v>
      </c>
      <c r="F1543" s="9"/>
      <c r="G1543" s="4"/>
      <c r="H1543" s="66"/>
      <c r="I1543" s="66"/>
      <c r="J1543" s="66"/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67"/>
      <c r="G1544" s="68"/>
      <c r="H1544" s="66"/>
      <c r="I1544" s="66"/>
      <c r="J1544" s="66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67"/>
      <c r="G1545" s="68"/>
      <c r="H1545" s="66"/>
      <c r="I1545" s="66"/>
      <c r="J1545" s="66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67"/>
      <c r="G1546" s="68"/>
      <c r="H1546" s="66"/>
      <c r="I1546" s="66"/>
      <c r="J1546" s="66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67"/>
      <c r="G1547" s="68"/>
      <c r="H1547" s="66"/>
      <c r="I1547" s="66"/>
      <c r="J1547" s="66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67"/>
      <c r="G1548" s="68"/>
      <c r="H1548" s="66"/>
      <c r="I1548" s="66"/>
      <c r="J1548" s="66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67"/>
      <c r="G1549" s="68"/>
      <c r="H1549" s="66"/>
      <c r="I1549" s="66"/>
      <c r="J1549" s="66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67"/>
      <c r="G1550" s="68"/>
      <c r="H1550" s="66"/>
      <c r="I1550" s="66"/>
      <c r="J1550" s="66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67"/>
      <c r="G1551" s="68"/>
      <c r="H1551" s="66"/>
      <c r="I1551" s="66"/>
      <c r="J1551" s="66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67"/>
      <c r="G1552" s="68"/>
      <c r="H1552" s="66"/>
      <c r="I1552" s="66"/>
      <c r="J1552" s="66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67"/>
      <c r="G1553" s="68"/>
      <c r="H1553" s="66"/>
      <c r="I1553" s="66"/>
      <c r="J1553" s="66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67"/>
      <c r="G1554" s="68"/>
      <c r="H1554" s="66"/>
      <c r="I1554" s="66"/>
      <c r="J1554" s="66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67"/>
      <c r="G1555" s="68"/>
      <c r="H1555" s="66"/>
      <c r="I1555" s="66"/>
      <c r="J1555" s="66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67"/>
      <c r="G1556" s="68"/>
      <c r="H1556" s="66"/>
      <c r="I1556" s="66"/>
      <c r="J1556" s="66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67"/>
      <c r="G1557" s="68"/>
      <c r="H1557" s="66"/>
      <c r="I1557" s="66"/>
      <c r="J1557" s="66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67"/>
      <c r="G1558" s="68"/>
      <c r="H1558" s="66"/>
      <c r="I1558" s="66"/>
      <c r="J1558" s="66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67"/>
      <c r="G1559" s="68"/>
      <c r="H1559" s="66"/>
      <c r="I1559" s="66"/>
      <c r="J1559" s="66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67"/>
      <c r="G1560" s="68"/>
      <c r="H1560" s="66"/>
      <c r="I1560" s="66"/>
      <c r="J1560" s="66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67"/>
      <c r="G1561" s="68"/>
      <c r="H1561" s="66"/>
      <c r="I1561" s="66"/>
      <c r="J1561" s="66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67"/>
      <c r="G1562" s="68"/>
      <c r="H1562" s="66"/>
      <c r="I1562" s="66"/>
      <c r="J1562" s="66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67"/>
      <c r="G1563" s="68"/>
      <c r="H1563" s="66"/>
      <c r="I1563" s="66"/>
      <c r="J1563" s="66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67"/>
      <c r="G1564" s="68"/>
      <c r="H1564" s="66"/>
      <c r="I1564" s="66"/>
      <c r="J1564" s="66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67"/>
      <c r="G1565" s="68"/>
      <c r="H1565" s="66"/>
      <c r="I1565" s="66"/>
      <c r="J1565" s="66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67"/>
      <c r="G1566" s="68"/>
      <c r="H1566" s="66"/>
      <c r="I1566" s="66"/>
      <c r="J1566" s="66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67"/>
      <c r="G1567" s="68"/>
      <c r="H1567" s="66"/>
      <c r="I1567" s="66"/>
      <c r="J1567" s="66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67"/>
      <c r="G1568" s="68"/>
      <c r="H1568" s="66"/>
      <c r="I1568" s="66"/>
      <c r="J1568" s="66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67"/>
      <c r="G1569" s="68"/>
      <c r="H1569" s="66"/>
      <c r="I1569" s="66"/>
      <c r="J1569" s="66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67"/>
      <c r="G1570" s="68"/>
      <c r="H1570" s="66"/>
      <c r="I1570" s="66"/>
      <c r="J1570" s="66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67"/>
      <c r="G1571" s="68"/>
      <c r="H1571" s="66"/>
      <c r="I1571" s="66"/>
      <c r="J1571" s="66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67"/>
      <c r="G1572" s="68"/>
      <c r="H1572" s="66"/>
      <c r="I1572" s="66"/>
      <c r="J1572" s="66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67"/>
      <c r="G1573" s="68"/>
      <c r="H1573" s="66"/>
      <c r="I1573" s="66"/>
      <c r="J1573" s="66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67"/>
      <c r="G1574" s="68"/>
      <c r="H1574" s="66"/>
      <c r="I1574" s="66"/>
      <c r="J1574" s="66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67"/>
      <c r="G1575" s="68"/>
      <c r="H1575" s="66"/>
      <c r="I1575" s="66"/>
      <c r="J1575" s="66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67"/>
      <c r="G1576" s="68"/>
      <c r="H1576" s="66"/>
      <c r="I1576" s="66"/>
      <c r="J1576" s="66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67"/>
      <c r="G1577" s="68"/>
      <c r="H1577" s="66"/>
      <c r="I1577" s="66"/>
      <c r="J1577" s="66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67"/>
      <c r="G1578" s="68"/>
      <c r="H1578" s="66"/>
      <c r="I1578" s="66"/>
      <c r="J1578" s="66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67"/>
      <c r="G1579" s="68"/>
      <c r="H1579" s="66"/>
      <c r="I1579" s="66"/>
      <c r="J1579" s="66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67"/>
      <c r="G1580" s="68"/>
      <c r="H1580" s="66"/>
      <c r="I1580" s="66"/>
      <c r="J1580" s="66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67"/>
      <c r="G1581" s="68"/>
      <c r="H1581" s="66"/>
      <c r="I1581" s="66"/>
      <c r="J1581" s="66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67"/>
      <c r="G1582" s="68"/>
      <c r="H1582" s="66"/>
      <c r="I1582" s="66"/>
      <c r="J1582" s="66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67"/>
      <c r="G1583" s="68"/>
      <c r="H1583" s="66"/>
      <c r="I1583" s="66"/>
      <c r="J1583" s="66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67"/>
      <c r="G1584" s="68"/>
      <c r="H1584" s="66"/>
      <c r="I1584" s="66"/>
      <c r="J1584" s="66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67"/>
      <c r="G1585" s="68"/>
      <c r="H1585" s="66"/>
      <c r="I1585" s="66"/>
      <c r="J1585" s="66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67"/>
      <c r="G1586" s="68"/>
      <c r="H1586" s="66"/>
      <c r="I1586" s="66"/>
      <c r="J1586" s="66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67"/>
      <c r="G1587" s="68"/>
      <c r="H1587" s="66"/>
      <c r="I1587" s="66"/>
      <c r="J1587" s="66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67"/>
      <c r="G1588" s="68"/>
      <c r="H1588" s="66"/>
      <c r="I1588" s="66"/>
      <c r="J1588" s="66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67"/>
      <c r="G1589" s="68"/>
      <c r="H1589" s="66"/>
      <c r="I1589" s="66"/>
      <c r="J1589" s="66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67"/>
      <c r="G1590" s="68"/>
      <c r="H1590" s="66"/>
      <c r="I1590" s="66"/>
      <c r="J1590" s="66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8.5135103912215033E-3</v>
      </c>
      <c r="F1591" s="9"/>
      <c r="G1591" s="4"/>
      <c r="H1591" s="66"/>
      <c r="I1591" s="66"/>
      <c r="J1591" s="66"/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64"/>
      <c r="G1592" s="65"/>
      <c r="H1592" s="66"/>
      <c r="I1592" s="66"/>
      <c r="J1592" s="6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64"/>
      <c r="G1593" s="65"/>
      <c r="H1593" s="66"/>
      <c r="I1593" s="66"/>
      <c r="J1593" s="6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64"/>
      <c r="G1594" s="65"/>
      <c r="H1594" s="66"/>
      <c r="I1594" s="66"/>
      <c r="J1594" s="6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64"/>
      <c r="G1595" s="65"/>
      <c r="H1595" s="66"/>
      <c r="I1595" s="66"/>
      <c r="J1595" s="6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64"/>
      <c r="G1596" s="65"/>
      <c r="H1596" s="66"/>
      <c r="I1596" s="66"/>
      <c r="J1596" s="6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64"/>
      <c r="G1597" s="65"/>
      <c r="H1597" s="66"/>
      <c r="I1597" s="66"/>
      <c r="J1597" s="6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64"/>
      <c r="G1598" s="65"/>
      <c r="H1598" s="66"/>
      <c r="I1598" s="66"/>
      <c r="J1598" s="6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64"/>
      <c r="G1599" s="65"/>
      <c r="H1599" s="66"/>
      <c r="I1599" s="66"/>
      <c r="J1599" s="6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64"/>
      <c r="G1600" s="65"/>
      <c r="H1600" s="66"/>
      <c r="I1600" s="66"/>
      <c r="J1600" s="6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64"/>
      <c r="G1601" s="65"/>
      <c r="H1601" s="66"/>
      <c r="I1601" s="66"/>
      <c r="J1601" s="6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64"/>
      <c r="G1602" s="65"/>
      <c r="H1602" s="66"/>
      <c r="I1602" s="66"/>
      <c r="J1602" s="6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64"/>
      <c r="G1603" s="65"/>
      <c r="H1603" s="66"/>
      <c r="I1603" s="66"/>
      <c r="J1603" s="6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64"/>
      <c r="G1604" s="65"/>
      <c r="H1604" s="66"/>
      <c r="I1604" s="66"/>
      <c r="J1604" s="6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64"/>
      <c r="G1605" s="65"/>
      <c r="H1605" s="66"/>
      <c r="I1605" s="66"/>
      <c r="J1605" s="6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64"/>
      <c r="G1606" s="65"/>
      <c r="H1606" s="66"/>
      <c r="I1606" s="66"/>
      <c r="J1606" s="6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64"/>
      <c r="G1607" s="65"/>
      <c r="H1607" s="66"/>
      <c r="I1607" s="66"/>
      <c r="J1607" s="6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64"/>
      <c r="G1608" s="65"/>
      <c r="H1608" s="66"/>
      <c r="I1608" s="66"/>
      <c r="J1608" s="6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64"/>
      <c r="G1609" s="65"/>
      <c r="H1609" s="66"/>
      <c r="I1609" s="66"/>
      <c r="J1609" s="6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64"/>
      <c r="G1610" s="65"/>
      <c r="H1610" s="66"/>
      <c r="I1610" s="66"/>
      <c r="J1610" s="6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64"/>
      <c r="G1611" s="65"/>
      <c r="H1611" s="66"/>
      <c r="I1611" s="66"/>
      <c r="J1611" s="6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64"/>
      <c r="G1612" s="65"/>
      <c r="H1612" s="66"/>
      <c r="I1612" s="66"/>
      <c r="J1612" s="6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64"/>
      <c r="G1613" s="65"/>
      <c r="H1613" s="66"/>
      <c r="I1613" s="66"/>
      <c r="J1613" s="6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64"/>
      <c r="G1614" s="65"/>
      <c r="H1614" s="66"/>
      <c r="I1614" s="66"/>
      <c r="J1614" s="6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64"/>
      <c r="G1615" s="65"/>
      <c r="H1615" s="66"/>
      <c r="I1615" s="66"/>
      <c r="J1615" s="6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64"/>
      <c r="G1616" s="65"/>
      <c r="H1616" s="66"/>
      <c r="I1616" s="66"/>
      <c r="J1616" s="6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64"/>
      <c r="G1617" s="65"/>
      <c r="H1617" s="66"/>
      <c r="I1617" s="66"/>
      <c r="J1617" s="6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64"/>
      <c r="G1618" s="65"/>
      <c r="H1618" s="66"/>
      <c r="I1618" s="66"/>
      <c r="J1618" s="6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64"/>
      <c r="G1619" s="65"/>
      <c r="H1619" s="66"/>
      <c r="I1619" s="66"/>
      <c r="J1619" s="6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64"/>
      <c r="G1620" s="65"/>
      <c r="H1620" s="66"/>
      <c r="I1620" s="66"/>
      <c r="J1620" s="6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64"/>
      <c r="G1621" s="65"/>
      <c r="H1621" s="66"/>
      <c r="I1621" s="66"/>
      <c r="J1621" s="6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64"/>
      <c r="G1622" s="65"/>
      <c r="H1622" s="66"/>
      <c r="I1622" s="66"/>
      <c r="J1622" s="6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64"/>
      <c r="G1623" s="65"/>
      <c r="H1623" s="66"/>
      <c r="I1623" s="66"/>
      <c r="J1623" s="6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64"/>
      <c r="G1624" s="65"/>
      <c r="H1624" s="66"/>
      <c r="I1624" s="66"/>
      <c r="J1624" s="6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64"/>
      <c r="G1625" s="65"/>
      <c r="H1625" s="66"/>
      <c r="I1625" s="66"/>
      <c r="J1625" s="6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64"/>
      <c r="G1626" s="65"/>
      <c r="H1626" s="66"/>
      <c r="I1626" s="66"/>
      <c r="J1626" s="6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64"/>
      <c r="G1627" s="65"/>
      <c r="H1627" s="66"/>
      <c r="I1627" s="66"/>
      <c r="J1627" s="6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64"/>
      <c r="G1628" s="65"/>
      <c r="H1628" s="66"/>
      <c r="I1628" s="66"/>
      <c r="J1628" s="6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64"/>
      <c r="G1629" s="65"/>
      <c r="H1629" s="66"/>
      <c r="I1629" s="66"/>
      <c r="J1629" s="6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64"/>
      <c r="G1630" s="65"/>
      <c r="H1630" s="66"/>
      <c r="I1630" s="66"/>
      <c r="J1630" s="6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64"/>
      <c r="G1631" s="65"/>
      <c r="H1631" s="66"/>
      <c r="I1631" s="66"/>
      <c r="J1631" s="6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64"/>
      <c r="G1632" s="65"/>
      <c r="H1632" s="66"/>
      <c r="I1632" s="66"/>
      <c r="J1632" s="6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64"/>
      <c r="G1633" s="65"/>
      <c r="H1633" s="66"/>
      <c r="I1633" s="66"/>
      <c r="J1633" s="6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64"/>
      <c r="G1634" s="65"/>
      <c r="H1634" s="66"/>
      <c r="I1634" s="66"/>
      <c r="J1634" s="6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64"/>
      <c r="G1635" s="65"/>
      <c r="H1635" s="66"/>
      <c r="I1635" s="66"/>
      <c r="J1635" s="6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64"/>
      <c r="G1636" s="65"/>
      <c r="H1636" s="66"/>
      <c r="I1636" s="66"/>
      <c r="J1636" s="6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64"/>
      <c r="G1637" s="65"/>
      <c r="H1637" s="66"/>
      <c r="I1637" s="66"/>
      <c r="J1637" s="6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64"/>
      <c r="G1638" s="65"/>
      <c r="H1638" s="66"/>
      <c r="I1638" s="66"/>
      <c r="J1638" s="6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0.13904128025984641</v>
      </c>
      <c r="F1639" s="25">
        <f>(C1640)*$F$3423</f>
        <v>0</v>
      </c>
      <c r="G1639" s="61">
        <v>0</v>
      </c>
      <c r="H1639" s="62">
        <f>(E1640)*$F$3423</f>
        <v>0</v>
      </c>
      <c r="I1639" s="62">
        <f>(F1640)*$F$3423</f>
        <v>0</v>
      </c>
      <c r="J1639" s="62">
        <f>(G1640)*$F$3423</f>
        <v>0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0.13904128025984641</v>
      </c>
      <c r="F1640" s="9"/>
      <c r="G1640" s="4"/>
      <c r="H1640" s="66"/>
      <c r="I1640" s="66"/>
      <c r="J1640" s="66"/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64"/>
      <c r="G1641" s="65"/>
      <c r="H1641" s="66"/>
      <c r="I1641" s="66"/>
      <c r="J1641" s="6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64"/>
      <c r="G1642" s="65"/>
      <c r="H1642" s="66"/>
      <c r="I1642" s="66"/>
      <c r="J1642" s="6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64"/>
      <c r="G1643" s="65"/>
      <c r="H1643" s="66"/>
      <c r="I1643" s="66"/>
      <c r="J1643" s="6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64"/>
      <c r="G1644" s="65"/>
      <c r="H1644" s="66"/>
      <c r="I1644" s="66"/>
      <c r="J1644" s="6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64"/>
      <c r="G1645" s="65"/>
      <c r="H1645" s="66"/>
      <c r="I1645" s="66"/>
      <c r="J1645" s="6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64"/>
      <c r="G1646" s="65"/>
      <c r="H1646" s="66"/>
      <c r="I1646" s="66"/>
      <c r="J1646" s="6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64"/>
      <c r="G1647" s="65"/>
      <c r="H1647" s="66"/>
      <c r="I1647" s="66"/>
      <c r="J1647" s="6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64"/>
      <c r="G1648" s="65"/>
      <c r="H1648" s="66"/>
      <c r="I1648" s="66"/>
      <c r="J1648" s="6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64"/>
      <c r="G1649" s="65"/>
      <c r="H1649" s="66"/>
      <c r="I1649" s="66"/>
      <c r="J1649" s="6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64"/>
      <c r="G1650" s="65"/>
      <c r="H1650" s="66"/>
      <c r="I1650" s="66"/>
      <c r="J1650" s="6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64"/>
      <c r="G1651" s="65"/>
      <c r="H1651" s="66"/>
      <c r="I1651" s="66"/>
      <c r="J1651" s="6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64"/>
      <c r="G1652" s="65"/>
      <c r="H1652" s="66"/>
      <c r="I1652" s="66"/>
      <c r="J1652" s="6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64"/>
      <c r="G1653" s="65"/>
      <c r="H1653" s="66"/>
      <c r="I1653" s="66"/>
      <c r="J1653" s="6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64"/>
      <c r="G1654" s="65"/>
      <c r="H1654" s="66"/>
      <c r="I1654" s="66"/>
      <c r="J1654" s="6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64"/>
      <c r="G1655" s="65"/>
      <c r="H1655" s="66"/>
      <c r="I1655" s="66"/>
      <c r="J1655" s="6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64"/>
      <c r="G1656" s="65"/>
      <c r="H1656" s="66"/>
      <c r="I1656" s="66"/>
      <c r="J1656" s="6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64"/>
      <c r="G1657" s="65"/>
      <c r="H1657" s="66"/>
      <c r="I1657" s="66"/>
      <c r="J1657" s="6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64"/>
      <c r="G1658" s="65"/>
      <c r="H1658" s="66"/>
      <c r="I1658" s="66"/>
      <c r="J1658" s="6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64"/>
      <c r="G1659" s="65"/>
      <c r="H1659" s="66"/>
      <c r="I1659" s="66"/>
      <c r="J1659" s="6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64"/>
      <c r="G1660" s="65"/>
      <c r="H1660" s="66"/>
      <c r="I1660" s="66"/>
      <c r="J1660" s="6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64"/>
      <c r="G1661" s="65"/>
      <c r="H1661" s="66"/>
      <c r="I1661" s="66"/>
      <c r="J1661" s="6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64"/>
      <c r="G1662" s="65"/>
      <c r="H1662" s="66"/>
      <c r="I1662" s="66"/>
      <c r="J1662" s="6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64"/>
      <c r="G1663" s="65"/>
      <c r="H1663" s="66"/>
      <c r="I1663" s="66"/>
      <c r="J1663" s="6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64"/>
      <c r="G1664" s="65"/>
      <c r="H1664" s="66"/>
      <c r="I1664" s="66"/>
      <c r="J1664" s="6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64"/>
      <c r="G1665" s="65"/>
      <c r="H1665" s="66"/>
      <c r="I1665" s="66"/>
      <c r="J1665" s="6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64"/>
      <c r="G1666" s="65"/>
      <c r="H1666" s="66"/>
      <c r="I1666" s="66"/>
      <c r="J1666" s="6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64"/>
      <c r="G1667" s="65"/>
      <c r="H1667" s="66"/>
      <c r="I1667" s="66"/>
      <c r="J1667" s="6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64"/>
      <c r="G1668" s="65"/>
      <c r="H1668" s="66"/>
      <c r="I1668" s="66"/>
      <c r="J1668" s="6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64"/>
      <c r="G1669" s="65"/>
      <c r="H1669" s="66"/>
      <c r="I1669" s="66"/>
      <c r="J1669" s="6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64"/>
      <c r="G1670" s="65"/>
      <c r="H1670" s="66"/>
      <c r="I1670" s="66"/>
      <c r="J1670" s="6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64"/>
      <c r="G1671" s="65"/>
      <c r="H1671" s="66"/>
      <c r="I1671" s="66"/>
      <c r="J1671" s="6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64"/>
      <c r="G1672" s="65"/>
      <c r="H1672" s="66"/>
      <c r="I1672" s="66"/>
      <c r="J1672" s="6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64"/>
      <c r="G1673" s="65"/>
      <c r="H1673" s="66"/>
      <c r="I1673" s="66"/>
      <c r="J1673" s="6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64"/>
      <c r="G1674" s="65"/>
      <c r="H1674" s="66"/>
      <c r="I1674" s="66"/>
      <c r="J1674" s="6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64"/>
      <c r="G1675" s="65"/>
      <c r="H1675" s="66"/>
      <c r="I1675" s="66"/>
      <c r="J1675" s="6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64"/>
      <c r="G1676" s="65"/>
      <c r="H1676" s="66"/>
      <c r="I1676" s="66"/>
      <c r="J1676" s="6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64"/>
      <c r="G1677" s="65"/>
      <c r="H1677" s="66"/>
      <c r="I1677" s="66"/>
      <c r="J1677" s="6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64"/>
      <c r="G1678" s="65"/>
      <c r="H1678" s="66"/>
      <c r="I1678" s="66"/>
      <c r="J1678" s="6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64"/>
      <c r="G1679" s="65"/>
      <c r="H1679" s="66"/>
      <c r="I1679" s="66"/>
      <c r="J1679" s="6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64"/>
      <c r="G1680" s="65"/>
      <c r="H1680" s="66"/>
      <c r="I1680" s="66"/>
      <c r="J1680" s="6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64"/>
      <c r="G1681" s="65"/>
      <c r="H1681" s="66"/>
      <c r="I1681" s="66"/>
      <c r="J1681" s="6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64"/>
      <c r="G1682" s="65"/>
      <c r="H1682" s="66"/>
      <c r="I1682" s="66"/>
      <c r="J1682" s="6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64"/>
      <c r="G1683" s="65"/>
      <c r="H1683" s="66"/>
      <c r="I1683" s="66"/>
      <c r="J1683" s="6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64"/>
      <c r="G1684" s="65"/>
      <c r="H1684" s="66"/>
      <c r="I1684" s="66"/>
      <c r="J1684" s="6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64"/>
      <c r="G1685" s="65"/>
      <c r="H1685" s="66"/>
      <c r="I1685" s="66"/>
      <c r="J1685" s="6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64"/>
      <c r="G1686" s="65"/>
      <c r="H1686" s="66"/>
      <c r="I1686" s="66"/>
      <c r="J1686" s="6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64"/>
      <c r="G1687" s="65"/>
      <c r="H1687" s="66"/>
      <c r="I1687" s="66"/>
      <c r="J1687" s="6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0.25650610078391356</v>
      </c>
      <c r="F1688" s="25">
        <f>(C1689)*$F$3423</f>
        <v>0</v>
      </c>
      <c r="G1688" s="61">
        <v>0</v>
      </c>
      <c r="H1688" s="62">
        <f>(E1689)*$F$3423</f>
        <v>0</v>
      </c>
      <c r="I1688" s="62">
        <f>(F1689)*$F$3423</f>
        <v>0</v>
      </c>
      <c r="J1688" s="62">
        <f>(G1689)*$F$3423</f>
        <v>0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0.25650610078391356</v>
      </c>
      <c r="F1689" s="9"/>
      <c r="G1689" s="4"/>
      <c r="H1689" s="66"/>
      <c r="I1689" s="66"/>
      <c r="J1689" s="66"/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64"/>
      <c r="G1690" s="65"/>
      <c r="H1690" s="66"/>
      <c r="I1690" s="66"/>
      <c r="J1690" s="6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64"/>
      <c r="G1691" s="65"/>
      <c r="H1691" s="66"/>
      <c r="I1691" s="66"/>
      <c r="J1691" s="6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64"/>
      <c r="G1692" s="65"/>
      <c r="H1692" s="66"/>
      <c r="I1692" s="66"/>
      <c r="J1692" s="6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64"/>
      <c r="G1693" s="65"/>
      <c r="H1693" s="66"/>
      <c r="I1693" s="66"/>
      <c r="J1693" s="6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64"/>
      <c r="G1694" s="65"/>
      <c r="H1694" s="66"/>
      <c r="I1694" s="66"/>
      <c r="J1694" s="6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64"/>
      <c r="G1695" s="65"/>
      <c r="H1695" s="66"/>
      <c r="I1695" s="66"/>
      <c r="J1695" s="6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64"/>
      <c r="G1696" s="65"/>
      <c r="H1696" s="66"/>
      <c r="I1696" s="66"/>
      <c r="J1696" s="6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64"/>
      <c r="G1697" s="65"/>
      <c r="H1697" s="66"/>
      <c r="I1697" s="66"/>
      <c r="J1697" s="6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64"/>
      <c r="G1698" s="65"/>
      <c r="H1698" s="66"/>
      <c r="I1698" s="66"/>
      <c r="J1698" s="6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64"/>
      <c r="G1699" s="65"/>
      <c r="H1699" s="66"/>
      <c r="I1699" s="66"/>
      <c r="J1699" s="6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64"/>
      <c r="G1700" s="65"/>
      <c r="H1700" s="66"/>
      <c r="I1700" s="66"/>
      <c r="J1700" s="6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64"/>
      <c r="G1701" s="65"/>
      <c r="H1701" s="66"/>
      <c r="I1701" s="66"/>
      <c r="J1701" s="6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64"/>
      <c r="G1702" s="65"/>
      <c r="H1702" s="66"/>
      <c r="I1702" s="66"/>
      <c r="J1702" s="6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64"/>
      <c r="G1703" s="65"/>
      <c r="H1703" s="66"/>
      <c r="I1703" s="66"/>
      <c r="J1703" s="6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64"/>
      <c r="G1704" s="65"/>
      <c r="H1704" s="66"/>
      <c r="I1704" s="66"/>
      <c r="J1704" s="6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64"/>
      <c r="G1705" s="65"/>
      <c r="H1705" s="66"/>
      <c r="I1705" s="66"/>
      <c r="J1705" s="6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64"/>
      <c r="G1706" s="65"/>
      <c r="H1706" s="66"/>
      <c r="I1706" s="66"/>
      <c r="J1706" s="6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64"/>
      <c r="G1707" s="65"/>
      <c r="H1707" s="66"/>
      <c r="I1707" s="66"/>
      <c r="J1707" s="6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64"/>
      <c r="G1708" s="65"/>
      <c r="H1708" s="66"/>
      <c r="I1708" s="66"/>
      <c r="J1708" s="6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64"/>
      <c r="G1709" s="65"/>
      <c r="H1709" s="66"/>
      <c r="I1709" s="66"/>
      <c r="J1709" s="6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64"/>
      <c r="G1710" s="65"/>
      <c r="H1710" s="66"/>
      <c r="I1710" s="66"/>
      <c r="J1710" s="6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64"/>
      <c r="G1711" s="65"/>
      <c r="H1711" s="66"/>
      <c r="I1711" s="66"/>
      <c r="J1711" s="6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64"/>
      <c r="G1712" s="65"/>
      <c r="H1712" s="66"/>
      <c r="I1712" s="66"/>
      <c r="J1712" s="6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64"/>
      <c r="G1713" s="65"/>
      <c r="H1713" s="66"/>
      <c r="I1713" s="66"/>
      <c r="J1713" s="6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64"/>
      <c r="G1714" s="65"/>
      <c r="H1714" s="66"/>
      <c r="I1714" s="66"/>
      <c r="J1714" s="6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64"/>
      <c r="G1715" s="65"/>
      <c r="H1715" s="66"/>
      <c r="I1715" s="66"/>
      <c r="J1715" s="6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64"/>
      <c r="G1716" s="65"/>
      <c r="H1716" s="66"/>
      <c r="I1716" s="66"/>
      <c r="J1716" s="6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64"/>
      <c r="G1717" s="65"/>
      <c r="H1717" s="66"/>
      <c r="I1717" s="66"/>
      <c r="J1717" s="6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64"/>
      <c r="G1718" s="65"/>
      <c r="H1718" s="66"/>
      <c r="I1718" s="66"/>
      <c r="J1718" s="6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64"/>
      <c r="G1719" s="65"/>
      <c r="H1719" s="66"/>
      <c r="I1719" s="66"/>
      <c r="J1719" s="6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64"/>
      <c r="G1720" s="65"/>
      <c r="H1720" s="66"/>
      <c r="I1720" s="66"/>
      <c r="J1720" s="6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64"/>
      <c r="G1721" s="65"/>
      <c r="H1721" s="66"/>
      <c r="I1721" s="66"/>
      <c r="J1721" s="6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64"/>
      <c r="G1722" s="65"/>
      <c r="H1722" s="66"/>
      <c r="I1722" s="66"/>
      <c r="J1722" s="6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64"/>
      <c r="G1723" s="65"/>
      <c r="H1723" s="66"/>
      <c r="I1723" s="66"/>
      <c r="J1723" s="6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64"/>
      <c r="G1724" s="65"/>
      <c r="H1724" s="66"/>
      <c r="I1724" s="66"/>
      <c r="J1724" s="6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64"/>
      <c r="G1725" s="65"/>
      <c r="H1725" s="66"/>
      <c r="I1725" s="66"/>
      <c r="J1725" s="6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64"/>
      <c r="G1726" s="65"/>
      <c r="H1726" s="66"/>
      <c r="I1726" s="66"/>
      <c r="J1726" s="6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64"/>
      <c r="G1727" s="65"/>
      <c r="H1727" s="66"/>
      <c r="I1727" s="66"/>
      <c r="J1727" s="6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64"/>
      <c r="G1728" s="65"/>
      <c r="H1728" s="66"/>
      <c r="I1728" s="66"/>
      <c r="J1728" s="6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64"/>
      <c r="G1729" s="65"/>
      <c r="H1729" s="66"/>
      <c r="I1729" s="66"/>
      <c r="J1729" s="6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64"/>
      <c r="G1730" s="65"/>
      <c r="H1730" s="66"/>
      <c r="I1730" s="66"/>
      <c r="J1730" s="6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64"/>
      <c r="G1731" s="65"/>
      <c r="H1731" s="66"/>
      <c r="I1731" s="66"/>
      <c r="J1731" s="6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64"/>
      <c r="G1732" s="65"/>
      <c r="H1732" s="66"/>
      <c r="I1732" s="66"/>
      <c r="J1732" s="6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64"/>
      <c r="G1733" s="65"/>
      <c r="H1733" s="66"/>
      <c r="I1733" s="66"/>
      <c r="J1733" s="6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64"/>
      <c r="G1734" s="65"/>
      <c r="H1734" s="66"/>
      <c r="I1734" s="66"/>
      <c r="J1734" s="6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64"/>
      <c r="G1735" s="65"/>
      <c r="H1735" s="66"/>
      <c r="I1735" s="66"/>
      <c r="J1735" s="6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64"/>
      <c r="G1736" s="65"/>
      <c r="H1736" s="66"/>
      <c r="I1736" s="66"/>
      <c r="J1736" s="6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0.32625108389552038</v>
      </c>
      <c r="F1737" s="25">
        <f>(C1738)*$F$3423</f>
        <v>0</v>
      </c>
      <c r="G1737" s="61">
        <v>0</v>
      </c>
      <c r="H1737" s="62">
        <f>(E1738)*$F$3423</f>
        <v>0</v>
      </c>
      <c r="I1737" s="62">
        <f>(F1738)*$F$3423</f>
        <v>0</v>
      </c>
      <c r="J1737" s="62">
        <f>(G1738)*$F$3423</f>
        <v>0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0.32625108389552038</v>
      </c>
      <c r="F1738" s="9"/>
      <c r="G1738" s="4"/>
      <c r="H1738" s="66"/>
      <c r="I1738" s="66"/>
      <c r="J1738" s="66"/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64"/>
      <c r="G1739" s="65"/>
      <c r="H1739" s="66"/>
      <c r="I1739" s="66"/>
      <c r="J1739" s="6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64"/>
      <c r="G1740" s="65"/>
      <c r="H1740" s="66"/>
      <c r="I1740" s="66"/>
      <c r="J1740" s="6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64"/>
      <c r="G1741" s="65"/>
      <c r="H1741" s="66"/>
      <c r="I1741" s="66"/>
      <c r="J1741" s="6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64"/>
      <c r="G1742" s="65"/>
      <c r="H1742" s="66"/>
      <c r="I1742" s="66"/>
      <c r="J1742" s="6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64"/>
      <c r="G1743" s="65"/>
      <c r="H1743" s="66"/>
      <c r="I1743" s="66"/>
      <c r="J1743" s="6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64"/>
      <c r="G1744" s="65"/>
      <c r="H1744" s="66"/>
      <c r="I1744" s="66"/>
      <c r="J1744" s="6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64"/>
      <c r="G1745" s="65"/>
      <c r="H1745" s="66"/>
      <c r="I1745" s="66"/>
      <c r="J1745" s="6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64"/>
      <c r="G1746" s="65"/>
      <c r="H1746" s="66"/>
      <c r="I1746" s="66"/>
      <c r="J1746" s="6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64"/>
      <c r="G1747" s="65"/>
      <c r="H1747" s="66"/>
      <c r="I1747" s="66"/>
      <c r="J1747" s="6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64"/>
      <c r="G1748" s="65"/>
      <c r="H1748" s="66"/>
      <c r="I1748" s="66"/>
      <c r="J1748" s="6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64"/>
      <c r="G1749" s="65"/>
      <c r="H1749" s="66"/>
      <c r="I1749" s="66"/>
      <c r="J1749" s="6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64"/>
      <c r="G1750" s="65"/>
      <c r="H1750" s="66"/>
      <c r="I1750" s="66"/>
      <c r="J1750" s="6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64"/>
      <c r="G1751" s="65"/>
      <c r="H1751" s="66"/>
      <c r="I1751" s="66"/>
      <c r="J1751" s="6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64"/>
      <c r="G1752" s="65"/>
      <c r="H1752" s="66"/>
      <c r="I1752" s="66"/>
      <c r="J1752" s="6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64"/>
      <c r="G1753" s="65"/>
      <c r="H1753" s="66"/>
      <c r="I1753" s="66"/>
      <c r="J1753" s="6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64"/>
      <c r="G1754" s="65"/>
      <c r="H1754" s="66"/>
      <c r="I1754" s="66"/>
      <c r="J1754" s="6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64"/>
      <c r="G1755" s="65"/>
      <c r="H1755" s="66"/>
      <c r="I1755" s="66"/>
      <c r="J1755" s="6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64"/>
      <c r="G1756" s="65"/>
      <c r="H1756" s="66"/>
      <c r="I1756" s="66"/>
      <c r="J1756" s="6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64"/>
      <c r="G1757" s="65"/>
      <c r="H1757" s="66"/>
      <c r="I1757" s="66"/>
      <c r="J1757" s="6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64"/>
      <c r="G1758" s="65"/>
      <c r="H1758" s="66"/>
      <c r="I1758" s="66"/>
      <c r="J1758" s="6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64"/>
      <c r="G1759" s="65"/>
      <c r="H1759" s="66"/>
      <c r="I1759" s="66"/>
      <c r="J1759" s="6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64"/>
      <c r="G1760" s="65"/>
      <c r="H1760" s="66"/>
      <c r="I1760" s="66"/>
      <c r="J1760" s="6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64"/>
      <c r="G1761" s="65"/>
      <c r="H1761" s="66"/>
      <c r="I1761" s="66"/>
      <c r="J1761" s="6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64"/>
      <c r="G1762" s="65"/>
      <c r="H1762" s="66"/>
      <c r="I1762" s="66"/>
      <c r="J1762" s="6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64"/>
      <c r="G1763" s="65"/>
      <c r="H1763" s="66"/>
      <c r="I1763" s="66"/>
      <c r="J1763" s="6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64"/>
      <c r="G1764" s="65"/>
      <c r="H1764" s="66"/>
      <c r="I1764" s="66"/>
      <c r="J1764" s="6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64"/>
      <c r="G1765" s="65"/>
      <c r="H1765" s="66"/>
      <c r="I1765" s="66"/>
      <c r="J1765" s="6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64"/>
      <c r="G1766" s="65"/>
      <c r="H1766" s="66"/>
      <c r="I1766" s="66"/>
      <c r="J1766" s="6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64"/>
      <c r="G1767" s="65"/>
      <c r="H1767" s="66"/>
      <c r="I1767" s="66"/>
      <c r="J1767" s="6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64"/>
      <c r="G1768" s="65"/>
      <c r="H1768" s="66"/>
      <c r="I1768" s="66"/>
      <c r="J1768" s="6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64"/>
      <c r="G1769" s="65"/>
      <c r="H1769" s="66"/>
      <c r="I1769" s="66"/>
      <c r="J1769" s="6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64"/>
      <c r="G1770" s="65"/>
      <c r="H1770" s="66"/>
      <c r="I1770" s="66"/>
      <c r="J1770" s="6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64"/>
      <c r="G1771" s="65"/>
      <c r="H1771" s="66"/>
      <c r="I1771" s="66"/>
      <c r="J1771" s="6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64"/>
      <c r="G1772" s="65"/>
      <c r="H1772" s="66"/>
      <c r="I1772" s="66"/>
      <c r="J1772" s="6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64"/>
      <c r="G1773" s="65"/>
      <c r="H1773" s="66"/>
      <c r="I1773" s="66"/>
      <c r="J1773" s="6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64"/>
      <c r="G1774" s="65"/>
      <c r="H1774" s="66"/>
      <c r="I1774" s="66"/>
      <c r="J1774" s="6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64"/>
      <c r="G1775" s="65"/>
      <c r="H1775" s="66"/>
      <c r="I1775" s="66"/>
      <c r="J1775" s="6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64"/>
      <c r="G1776" s="65"/>
      <c r="H1776" s="66"/>
      <c r="I1776" s="66"/>
      <c r="J1776" s="6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64"/>
      <c r="G1777" s="65"/>
      <c r="H1777" s="66"/>
      <c r="I1777" s="66"/>
      <c r="J1777" s="6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64"/>
      <c r="G1778" s="65"/>
      <c r="H1778" s="66"/>
      <c r="I1778" s="66"/>
      <c r="J1778" s="6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64"/>
      <c r="G1779" s="65"/>
      <c r="H1779" s="66"/>
      <c r="I1779" s="66"/>
      <c r="J1779" s="6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64"/>
      <c r="G1780" s="65"/>
      <c r="H1780" s="66"/>
      <c r="I1780" s="66"/>
      <c r="J1780" s="6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64"/>
      <c r="G1781" s="65"/>
      <c r="H1781" s="66"/>
      <c r="I1781" s="66"/>
      <c r="J1781" s="6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64"/>
      <c r="G1782" s="65"/>
      <c r="H1782" s="66"/>
      <c r="I1782" s="66"/>
      <c r="J1782" s="6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64"/>
      <c r="G1783" s="65"/>
      <c r="H1783" s="66"/>
      <c r="I1783" s="66"/>
      <c r="J1783" s="6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64"/>
      <c r="G1784" s="65"/>
      <c r="H1784" s="66"/>
      <c r="I1784" s="66"/>
      <c r="J1784" s="6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64"/>
      <c r="G1785" s="65"/>
      <c r="H1785" s="66"/>
      <c r="I1785" s="66"/>
      <c r="J1785" s="6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0.45684226966557812</v>
      </c>
      <c r="F1786" s="25">
        <f>(C1787+C1835+C1883+C1931)*$F$3423</f>
        <v>0</v>
      </c>
      <c r="G1786" s="61">
        <v>0</v>
      </c>
      <c r="H1786" s="62">
        <f>(E1787+E1835+E1883+E1931)*$F$3423</f>
        <v>0</v>
      </c>
      <c r="I1786" s="62">
        <f>(F1787+F1835+F1883+F1931)*$F$3423</f>
        <v>0</v>
      </c>
      <c r="J1786" s="62">
        <f>(G1787+G1835+G1883+G1931)*$F$3423</f>
        <v>0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0.3256632699660042</v>
      </c>
      <c r="F1787" s="9"/>
      <c r="G1787" s="4"/>
      <c r="H1787" s="66"/>
      <c r="I1787" s="66"/>
      <c r="J1787" s="66"/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64"/>
      <c r="G1788" s="65"/>
      <c r="H1788" s="66"/>
      <c r="I1788" s="66"/>
      <c r="J1788" s="6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64"/>
      <c r="G1789" s="65"/>
      <c r="H1789" s="66"/>
      <c r="I1789" s="66"/>
      <c r="J1789" s="6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64"/>
      <c r="G1790" s="65"/>
      <c r="H1790" s="66"/>
      <c r="I1790" s="66"/>
      <c r="J1790" s="6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64"/>
      <c r="G1791" s="65"/>
      <c r="H1791" s="66"/>
      <c r="I1791" s="66"/>
      <c r="J1791" s="6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64"/>
      <c r="G1792" s="65"/>
      <c r="H1792" s="66"/>
      <c r="I1792" s="66"/>
      <c r="J1792" s="6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64"/>
      <c r="G1793" s="65"/>
      <c r="H1793" s="66"/>
      <c r="I1793" s="66"/>
      <c r="J1793" s="6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64"/>
      <c r="G1794" s="65"/>
      <c r="H1794" s="66"/>
      <c r="I1794" s="66"/>
      <c r="J1794" s="6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64"/>
      <c r="G1795" s="65"/>
      <c r="H1795" s="66"/>
      <c r="I1795" s="66"/>
      <c r="J1795" s="6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64"/>
      <c r="G1796" s="65"/>
      <c r="H1796" s="66"/>
      <c r="I1796" s="66"/>
      <c r="J1796" s="6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64"/>
      <c r="G1797" s="65"/>
      <c r="H1797" s="66"/>
      <c r="I1797" s="66"/>
      <c r="J1797" s="6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64"/>
      <c r="G1798" s="65"/>
      <c r="H1798" s="66"/>
      <c r="I1798" s="66"/>
      <c r="J1798" s="6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64"/>
      <c r="G1799" s="65"/>
      <c r="H1799" s="66"/>
      <c r="I1799" s="66"/>
      <c r="J1799" s="6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64"/>
      <c r="G1800" s="65"/>
      <c r="H1800" s="66"/>
      <c r="I1800" s="66"/>
      <c r="J1800" s="6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64"/>
      <c r="G1801" s="65"/>
      <c r="H1801" s="66"/>
      <c r="I1801" s="66"/>
      <c r="J1801" s="6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64"/>
      <c r="G1802" s="65"/>
      <c r="H1802" s="66"/>
      <c r="I1802" s="66"/>
      <c r="J1802" s="6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64"/>
      <c r="G1803" s="65"/>
      <c r="H1803" s="66"/>
      <c r="I1803" s="66"/>
      <c r="J1803" s="6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64"/>
      <c r="G1804" s="65"/>
      <c r="H1804" s="66"/>
      <c r="I1804" s="66"/>
      <c r="J1804" s="6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64"/>
      <c r="G1805" s="65"/>
      <c r="H1805" s="66"/>
      <c r="I1805" s="66"/>
      <c r="J1805" s="6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64"/>
      <c r="G1806" s="65"/>
      <c r="H1806" s="66"/>
      <c r="I1806" s="66"/>
      <c r="J1806" s="6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64"/>
      <c r="G1807" s="65"/>
      <c r="H1807" s="66"/>
      <c r="I1807" s="66"/>
      <c r="J1807" s="6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64"/>
      <c r="G1808" s="65"/>
      <c r="H1808" s="66"/>
      <c r="I1808" s="66"/>
      <c r="J1808" s="6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64"/>
      <c r="G1809" s="65"/>
      <c r="H1809" s="66"/>
      <c r="I1809" s="66"/>
      <c r="J1809" s="6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64"/>
      <c r="G1810" s="65"/>
      <c r="H1810" s="66"/>
      <c r="I1810" s="66"/>
      <c r="J1810" s="6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64"/>
      <c r="G1811" s="65"/>
      <c r="H1811" s="66"/>
      <c r="I1811" s="66"/>
      <c r="J1811" s="6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64"/>
      <c r="G1812" s="65"/>
      <c r="H1812" s="66"/>
      <c r="I1812" s="66"/>
      <c r="J1812" s="6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64"/>
      <c r="G1813" s="65"/>
      <c r="H1813" s="66"/>
      <c r="I1813" s="66"/>
      <c r="J1813" s="6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64"/>
      <c r="G1814" s="65"/>
      <c r="H1814" s="66"/>
      <c r="I1814" s="66"/>
      <c r="J1814" s="6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64"/>
      <c r="G1815" s="65"/>
      <c r="H1815" s="66"/>
      <c r="I1815" s="66"/>
      <c r="J1815" s="6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64"/>
      <c r="G1816" s="65"/>
      <c r="H1816" s="66"/>
      <c r="I1816" s="66"/>
      <c r="J1816" s="6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64"/>
      <c r="G1817" s="65"/>
      <c r="H1817" s="66"/>
      <c r="I1817" s="66"/>
      <c r="J1817" s="6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64"/>
      <c r="G1818" s="65"/>
      <c r="H1818" s="66"/>
      <c r="I1818" s="66"/>
      <c r="J1818" s="6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64"/>
      <c r="G1819" s="65"/>
      <c r="H1819" s="66"/>
      <c r="I1819" s="66"/>
      <c r="J1819" s="6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64"/>
      <c r="G1820" s="65"/>
      <c r="H1820" s="66"/>
      <c r="I1820" s="66"/>
      <c r="J1820" s="6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64"/>
      <c r="G1821" s="65"/>
      <c r="H1821" s="66"/>
      <c r="I1821" s="66"/>
      <c r="J1821" s="6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64"/>
      <c r="G1822" s="65"/>
      <c r="H1822" s="66"/>
      <c r="I1822" s="66"/>
      <c r="J1822" s="6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64"/>
      <c r="G1823" s="65"/>
      <c r="H1823" s="66"/>
      <c r="I1823" s="66"/>
      <c r="J1823" s="6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64"/>
      <c r="G1824" s="65"/>
      <c r="H1824" s="66"/>
      <c r="I1824" s="66"/>
      <c r="J1824" s="6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64"/>
      <c r="G1825" s="65"/>
      <c r="H1825" s="66"/>
      <c r="I1825" s="66"/>
      <c r="J1825" s="6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64"/>
      <c r="G1826" s="65"/>
      <c r="H1826" s="66"/>
      <c r="I1826" s="66"/>
      <c r="J1826" s="6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64"/>
      <c r="G1827" s="65"/>
      <c r="H1827" s="66"/>
      <c r="I1827" s="66"/>
      <c r="J1827" s="6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64"/>
      <c r="G1828" s="65"/>
      <c r="H1828" s="66"/>
      <c r="I1828" s="66"/>
      <c r="J1828" s="6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64"/>
      <c r="G1829" s="65"/>
      <c r="H1829" s="66"/>
      <c r="I1829" s="66"/>
      <c r="J1829" s="6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64"/>
      <c r="G1830" s="65"/>
      <c r="H1830" s="66"/>
      <c r="I1830" s="66"/>
      <c r="J1830" s="6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64"/>
      <c r="G1831" s="65"/>
      <c r="H1831" s="66"/>
      <c r="I1831" s="66"/>
      <c r="J1831" s="6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64"/>
      <c r="G1832" s="65"/>
      <c r="H1832" s="66"/>
      <c r="I1832" s="66"/>
      <c r="J1832" s="6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64"/>
      <c r="G1833" s="65"/>
      <c r="H1833" s="66"/>
      <c r="I1833" s="66"/>
      <c r="J1833" s="6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64"/>
      <c r="G1834" s="65"/>
      <c r="H1834" s="66"/>
      <c r="I1834" s="66"/>
      <c r="J1834" s="6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6.3449223786047282E-2</v>
      </c>
      <c r="F1835" s="9"/>
      <c r="G1835" s="4"/>
      <c r="H1835" s="66"/>
      <c r="I1835" s="66"/>
      <c r="J1835" s="66"/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64"/>
      <c r="G1836" s="65"/>
      <c r="H1836" s="66"/>
      <c r="I1836" s="66"/>
      <c r="J1836" s="6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64"/>
      <c r="G1837" s="65"/>
      <c r="H1837" s="66"/>
      <c r="I1837" s="66"/>
      <c r="J1837" s="6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64"/>
      <c r="G1838" s="65"/>
      <c r="H1838" s="66"/>
      <c r="I1838" s="66"/>
      <c r="J1838" s="6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64"/>
      <c r="G1839" s="65"/>
      <c r="H1839" s="66"/>
      <c r="I1839" s="66"/>
      <c r="J1839" s="6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64"/>
      <c r="G1840" s="65"/>
      <c r="H1840" s="66"/>
      <c r="I1840" s="66"/>
      <c r="J1840" s="6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64"/>
      <c r="G1841" s="65"/>
      <c r="H1841" s="66"/>
      <c r="I1841" s="66"/>
      <c r="J1841" s="6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64"/>
      <c r="G1842" s="65"/>
      <c r="H1842" s="66"/>
      <c r="I1842" s="66"/>
      <c r="J1842" s="6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64"/>
      <c r="G1843" s="65"/>
      <c r="H1843" s="66"/>
      <c r="I1843" s="66"/>
      <c r="J1843" s="6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64"/>
      <c r="G1844" s="65"/>
      <c r="H1844" s="66"/>
      <c r="I1844" s="66"/>
      <c r="J1844" s="6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64"/>
      <c r="G1845" s="65"/>
      <c r="H1845" s="66"/>
      <c r="I1845" s="66"/>
      <c r="J1845" s="6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64"/>
      <c r="G1846" s="65"/>
      <c r="H1846" s="66"/>
      <c r="I1846" s="66"/>
      <c r="J1846" s="6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64"/>
      <c r="G1847" s="65"/>
      <c r="H1847" s="66"/>
      <c r="I1847" s="66"/>
      <c r="J1847" s="6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64"/>
      <c r="G1848" s="65"/>
      <c r="H1848" s="66"/>
      <c r="I1848" s="66"/>
      <c r="J1848" s="6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64"/>
      <c r="G1849" s="65"/>
      <c r="H1849" s="66"/>
      <c r="I1849" s="66"/>
      <c r="J1849" s="6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64"/>
      <c r="G1850" s="65"/>
      <c r="H1850" s="66"/>
      <c r="I1850" s="66"/>
      <c r="J1850" s="6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64"/>
      <c r="G1851" s="65"/>
      <c r="H1851" s="66"/>
      <c r="I1851" s="66"/>
      <c r="J1851" s="6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64"/>
      <c r="G1852" s="65"/>
      <c r="H1852" s="66"/>
      <c r="I1852" s="66"/>
      <c r="J1852" s="6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64"/>
      <c r="G1853" s="65"/>
      <c r="H1853" s="66"/>
      <c r="I1853" s="66"/>
      <c r="J1853" s="6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64"/>
      <c r="G1854" s="65"/>
      <c r="H1854" s="66"/>
      <c r="I1854" s="66"/>
      <c r="J1854" s="6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64"/>
      <c r="G1855" s="65"/>
      <c r="H1855" s="66"/>
      <c r="I1855" s="66"/>
      <c r="J1855" s="6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64"/>
      <c r="G1856" s="65"/>
      <c r="H1856" s="66"/>
      <c r="I1856" s="66"/>
      <c r="J1856" s="6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64"/>
      <c r="G1857" s="65"/>
      <c r="H1857" s="66"/>
      <c r="I1857" s="66"/>
      <c r="J1857" s="6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64"/>
      <c r="G1858" s="65"/>
      <c r="H1858" s="66"/>
      <c r="I1858" s="66"/>
      <c r="J1858" s="6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64"/>
      <c r="G1859" s="65"/>
      <c r="H1859" s="66"/>
      <c r="I1859" s="66"/>
      <c r="J1859" s="6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64"/>
      <c r="G1860" s="65"/>
      <c r="H1860" s="66"/>
      <c r="I1860" s="66"/>
      <c r="J1860" s="6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64"/>
      <c r="G1861" s="65"/>
      <c r="H1861" s="66"/>
      <c r="I1861" s="66"/>
      <c r="J1861" s="6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64"/>
      <c r="G1862" s="65"/>
      <c r="H1862" s="66"/>
      <c r="I1862" s="66"/>
      <c r="J1862" s="6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64"/>
      <c r="G1863" s="65"/>
      <c r="H1863" s="66"/>
      <c r="I1863" s="66"/>
      <c r="J1863" s="6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64"/>
      <c r="G1864" s="65"/>
      <c r="H1864" s="66"/>
      <c r="I1864" s="66"/>
      <c r="J1864" s="6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64"/>
      <c r="G1865" s="65"/>
      <c r="H1865" s="66"/>
      <c r="I1865" s="66"/>
      <c r="J1865" s="6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64"/>
      <c r="G1866" s="65"/>
      <c r="H1866" s="66"/>
      <c r="I1866" s="66"/>
      <c r="J1866" s="6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64"/>
      <c r="G1867" s="65"/>
      <c r="H1867" s="66"/>
      <c r="I1867" s="66"/>
      <c r="J1867" s="6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64"/>
      <c r="G1868" s="65"/>
      <c r="H1868" s="66"/>
      <c r="I1868" s="66"/>
      <c r="J1868" s="6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64"/>
      <c r="G1869" s="65"/>
      <c r="H1869" s="66"/>
      <c r="I1869" s="66"/>
      <c r="J1869" s="6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64"/>
      <c r="G1870" s="65"/>
      <c r="H1870" s="66"/>
      <c r="I1870" s="66"/>
      <c r="J1870" s="6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64"/>
      <c r="G1871" s="65"/>
      <c r="H1871" s="66"/>
      <c r="I1871" s="66"/>
      <c r="J1871" s="6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64"/>
      <c r="G1872" s="65"/>
      <c r="H1872" s="66"/>
      <c r="I1872" s="66"/>
      <c r="J1872" s="6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64"/>
      <c r="G1873" s="65"/>
      <c r="H1873" s="66"/>
      <c r="I1873" s="66"/>
      <c r="J1873" s="6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64"/>
      <c r="G1874" s="65"/>
      <c r="H1874" s="66"/>
      <c r="I1874" s="66"/>
      <c r="J1874" s="6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64"/>
      <c r="G1875" s="65"/>
      <c r="H1875" s="66"/>
      <c r="I1875" s="66"/>
      <c r="J1875" s="6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64"/>
      <c r="G1876" s="65"/>
      <c r="H1876" s="66"/>
      <c r="I1876" s="66"/>
      <c r="J1876" s="6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64"/>
      <c r="G1877" s="65"/>
      <c r="H1877" s="66"/>
      <c r="I1877" s="66"/>
      <c r="J1877" s="6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64"/>
      <c r="G1878" s="65"/>
      <c r="H1878" s="66"/>
      <c r="I1878" s="66"/>
      <c r="J1878" s="6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64"/>
      <c r="G1879" s="65"/>
      <c r="H1879" s="66"/>
      <c r="I1879" s="66"/>
      <c r="J1879" s="6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64"/>
      <c r="G1880" s="65"/>
      <c r="H1880" s="66"/>
      <c r="I1880" s="66"/>
      <c r="J1880" s="6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64"/>
      <c r="G1881" s="65"/>
      <c r="H1881" s="66"/>
      <c r="I1881" s="66"/>
      <c r="J1881" s="6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64"/>
      <c r="G1882" s="65"/>
      <c r="H1882" s="66"/>
      <c r="I1882" s="66"/>
      <c r="J1882" s="6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6.4308528739508097E-2</v>
      </c>
      <c r="F1883" s="9"/>
      <c r="G1883" s="4"/>
      <c r="H1883" s="66"/>
      <c r="I1883" s="66"/>
      <c r="J1883" s="66"/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64"/>
      <c r="G1884" s="65"/>
      <c r="H1884" s="66"/>
      <c r="I1884" s="66"/>
      <c r="J1884" s="6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64"/>
      <c r="G1885" s="65"/>
      <c r="H1885" s="66"/>
      <c r="I1885" s="66"/>
      <c r="J1885" s="6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64"/>
      <c r="G1886" s="65"/>
      <c r="H1886" s="66"/>
      <c r="I1886" s="66"/>
      <c r="J1886" s="6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64"/>
      <c r="G1887" s="65"/>
      <c r="H1887" s="66"/>
      <c r="I1887" s="66"/>
      <c r="J1887" s="6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64"/>
      <c r="G1888" s="65"/>
      <c r="H1888" s="66"/>
      <c r="I1888" s="66"/>
      <c r="J1888" s="6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64"/>
      <c r="G1889" s="65"/>
      <c r="H1889" s="66"/>
      <c r="I1889" s="66"/>
      <c r="J1889" s="6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64"/>
      <c r="G1890" s="65"/>
      <c r="H1890" s="66"/>
      <c r="I1890" s="66"/>
      <c r="J1890" s="6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64"/>
      <c r="G1891" s="65"/>
      <c r="H1891" s="66"/>
      <c r="I1891" s="66"/>
      <c r="J1891" s="6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64"/>
      <c r="G1892" s="65"/>
      <c r="H1892" s="66"/>
      <c r="I1892" s="66"/>
      <c r="J1892" s="6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64"/>
      <c r="G1893" s="65"/>
      <c r="H1893" s="66"/>
      <c r="I1893" s="66"/>
      <c r="J1893" s="6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64"/>
      <c r="G1894" s="65"/>
      <c r="H1894" s="66"/>
      <c r="I1894" s="66"/>
      <c r="J1894" s="6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64"/>
      <c r="G1895" s="65"/>
      <c r="H1895" s="66"/>
      <c r="I1895" s="66"/>
      <c r="J1895" s="6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64"/>
      <c r="G1896" s="65"/>
      <c r="H1896" s="66"/>
      <c r="I1896" s="66"/>
      <c r="J1896" s="6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64"/>
      <c r="G1897" s="65"/>
      <c r="H1897" s="66"/>
      <c r="I1897" s="66"/>
      <c r="J1897" s="6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64"/>
      <c r="G1898" s="65"/>
      <c r="H1898" s="66"/>
      <c r="I1898" s="66"/>
      <c r="J1898" s="6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64"/>
      <c r="G1899" s="65"/>
      <c r="H1899" s="66"/>
      <c r="I1899" s="66"/>
      <c r="J1899" s="6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64"/>
      <c r="G1900" s="65"/>
      <c r="H1900" s="66"/>
      <c r="I1900" s="66"/>
      <c r="J1900" s="6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64"/>
      <c r="G1901" s="65"/>
      <c r="H1901" s="66"/>
      <c r="I1901" s="66"/>
      <c r="J1901" s="6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64"/>
      <c r="G1902" s="65"/>
      <c r="H1902" s="66"/>
      <c r="I1902" s="66"/>
      <c r="J1902" s="6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64"/>
      <c r="G1903" s="65"/>
      <c r="H1903" s="66"/>
      <c r="I1903" s="66"/>
      <c r="J1903" s="6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64"/>
      <c r="G1904" s="65"/>
      <c r="H1904" s="66"/>
      <c r="I1904" s="66"/>
      <c r="J1904" s="6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64"/>
      <c r="G1905" s="65"/>
      <c r="H1905" s="66"/>
      <c r="I1905" s="66"/>
      <c r="J1905" s="6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64"/>
      <c r="G1906" s="65"/>
      <c r="H1906" s="66"/>
      <c r="I1906" s="66"/>
      <c r="J1906" s="6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64"/>
      <c r="G1907" s="65"/>
      <c r="H1907" s="66"/>
      <c r="I1907" s="66"/>
      <c r="J1907" s="6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64"/>
      <c r="G1908" s="65"/>
      <c r="H1908" s="66"/>
      <c r="I1908" s="66"/>
      <c r="J1908" s="6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64"/>
      <c r="G1909" s="65"/>
      <c r="H1909" s="66"/>
      <c r="I1909" s="66"/>
      <c r="J1909" s="6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64"/>
      <c r="G1910" s="65"/>
      <c r="H1910" s="66"/>
      <c r="I1910" s="66"/>
      <c r="J1910" s="6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64"/>
      <c r="G1911" s="65"/>
      <c r="H1911" s="66"/>
      <c r="I1911" s="66"/>
      <c r="J1911" s="6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64"/>
      <c r="G1912" s="65"/>
      <c r="H1912" s="66"/>
      <c r="I1912" s="66"/>
      <c r="J1912" s="6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64"/>
      <c r="G1913" s="65"/>
      <c r="H1913" s="66"/>
      <c r="I1913" s="66"/>
      <c r="J1913" s="6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64"/>
      <c r="G1914" s="65"/>
      <c r="H1914" s="66"/>
      <c r="I1914" s="66"/>
      <c r="J1914" s="6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64"/>
      <c r="G1915" s="65"/>
      <c r="H1915" s="66"/>
      <c r="I1915" s="66"/>
      <c r="J1915" s="6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64"/>
      <c r="G1916" s="65"/>
      <c r="H1916" s="66"/>
      <c r="I1916" s="66"/>
      <c r="J1916" s="6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64"/>
      <c r="G1917" s="65"/>
      <c r="H1917" s="66"/>
      <c r="I1917" s="66"/>
      <c r="J1917" s="6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64"/>
      <c r="G1918" s="65"/>
      <c r="H1918" s="66"/>
      <c r="I1918" s="66"/>
      <c r="J1918" s="6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64"/>
      <c r="G1919" s="65"/>
      <c r="H1919" s="66"/>
      <c r="I1919" s="66"/>
      <c r="J1919" s="6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64"/>
      <c r="G1920" s="65"/>
      <c r="H1920" s="66"/>
      <c r="I1920" s="66"/>
      <c r="J1920" s="6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64"/>
      <c r="G1921" s="65"/>
      <c r="H1921" s="66"/>
      <c r="I1921" s="66"/>
      <c r="J1921" s="6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64"/>
      <c r="G1922" s="65"/>
      <c r="H1922" s="66"/>
      <c r="I1922" s="66"/>
      <c r="J1922" s="6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64"/>
      <c r="G1923" s="65"/>
      <c r="H1923" s="66"/>
      <c r="I1923" s="66"/>
      <c r="J1923" s="6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64"/>
      <c r="G1924" s="65"/>
      <c r="H1924" s="66"/>
      <c r="I1924" s="66"/>
      <c r="J1924" s="6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64"/>
      <c r="G1925" s="65"/>
      <c r="H1925" s="66"/>
      <c r="I1925" s="66"/>
      <c r="J1925" s="6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64"/>
      <c r="G1926" s="65"/>
      <c r="H1926" s="66"/>
      <c r="I1926" s="66"/>
      <c r="J1926" s="6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64"/>
      <c r="G1927" s="65"/>
      <c r="H1927" s="66"/>
      <c r="I1927" s="66"/>
      <c r="J1927" s="6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64"/>
      <c r="G1928" s="65"/>
      <c r="H1928" s="66"/>
      <c r="I1928" s="66"/>
      <c r="J1928" s="6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64"/>
      <c r="G1929" s="65"/>
      <c r="H1929" s="66"/>
      <c r="I1929" s="66"/>
      <c r="J1929" s="6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64"/>
      <c r="G1930" s="65"/>
      <c r="H1930" s="66"/>
      <c r="I1930" s="66"/>
      <c r="J1930" s="6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3.4212471740184629E-3</v>
      </c>
      <c r="F1931" s="9"/>
      <c r="G1931" s="4"/>
      <c r="H1931" s="66"/>
      <c r="I1931" s="66"/>
      <c r="J1931" s="66"/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64"/>
      <c r="G1932" s="65"/>
      <c r="H1932" s="66"/>
      <c r="I1932" s="66"/>
      <c r="J1932" s="6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64"/>
      <c r="G1933" s="65"/>
      <c r="H1933" s="66"/>
      <c r="I1933" s="66"/>
      <c r="J1933" s="6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64"/>
      <c r="G1934" s="65"/>
      <c r="H1934" s="66"/>
      <c r="I1934" s="66"/>
      <c r="J1934" s="6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64"/>
      <c r="G1935" s="65"/>
      <c r="H1935" s="66"/>
      <c r="I1935" s="66"/>
      <c r="J1935" s="6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64"/>
      <c r="G1936" s="65"/>
      <c r="H1936" s="66"/>
      <c r="I1936" s="66"/>
      <c r="J1936" s="6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64"/>
      <c r="G1937" s="65"/>
      <c r="H1937" s="66"/>
      <c r="I1937" s="66"/>
      <c r="J1937" s="6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64"/>
      <c r="G1938" s="65"/>
      <c r="H1938" s="66"/>
      <c r="I1938" s="66"/>
      <c r="J1938" s="6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64"/>
      <c r="G1939" s="65"/>
      <c r="H1939" s="66"/>
      <c r="I1939" s="66"/>
      <c r="J1939" s="6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64"/>
      <c r="G1940" s="65"/>
      <c r="H1940" s="66"/>
      <c r="I1940" s="66"/>
      <c r="J1940" s="6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64"/>
      <c r="G1941" s="65"/>
      <c r="H1941" s="66"/>
      <c r="I1941" s="66"/>
      <c r="J1941" s="6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64"/>
      <c r="G1942" s="65"/>
      <c r="H1942" s="66"/>
      <c r="I1942" s="66"/>
      <c r="J1942" s="6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64"/>
      <c r="G1943" s="65"/>
      <c r="H1943" s="66"/>
      <c r="I1943" s="66"/>
      <c r="J1943" s="6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64"/>
      <c r="G1944" s="65"/>
      <c r="H1944" s="66"/>
      <c r="I1944" s="66"/>
      <c r="J1944" s="6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64"/>
      <c r="G1945" s="65"/>
      <c r="H1945" s="66"/>
      <c r="I1945" s="66"/>
      <c r="J1945" s="6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64"/>
      <c r="G1946" s="65"/>
      <c r="H1946" s="66"/>
      <c r="I1946" s="66"/>
      <c r="J1946" s="6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64"/>
      <c r="G1947" s="65"/>
      <c r="H1947" s="66"/>
      <c r="I1947" s="66"/>
      <c r="J1947" s="6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64"/>
      <c r="G1948" s="65"/>
      <c r="H1948" s="66"/>
      <c r="I1948" s="66"/>
      <c r="J1948" s="6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64"/>
      <c r="G1949" s="65"/>
      <c r="H1949" s="66"/>
      <c r="I1949" s="66"/>
      <c r="J1949" s="6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64"/>
      <c r="G1950" s="65"/>
      <c r="H1950" s="66"/>
      <c r="I1950" s="66"/>
      <c r="J1950" s="6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64"/>
      <c r="G1951" s="65"/>
      <c r="H1951" s="66"/>
      <c r="I1951" s="66"/>
      <c r="J1951" s="6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64"/>
      <c r="G1952" s="65"/>
      <c r="H1952" s="66"/>
      <c r="I1952" s="66"/>
      <c r="J1952" s="6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64"/>
      <c r="G1953" s="65"/>
      <c r="H1953" s="66"/>
      <c r="I1953" s="66"/>
      <c r="J1953" s="6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64"/>
      <c r="G1954" s="65"/>
      <c r="H1954" s="66"/>
      <c r="I1954" s="66"/>
      <c r="J1954" s="6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64"/>
      <c r="G1955" s="65"/>
      <c r="H1955" s="66"/>
      <c r="I1955" s="66"/>
      <c r="J1955" s="6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64"/>
      <c r="G1956" s="65"/>
      <c r="H1956" s="66"/>
      <c r="I1956" s="66"/>
      <c r="J1956" s="6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64"/>
      <c r="G1957" s="65"/>
      <c r="H1957" s="66"/>
      <c r="I1957" s="66"/>
      <c r="J1957" s="6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64"/>
      <c r="G1958" s="65"/>
      <c r="H1958" s="66"/>
      <c r="I1958" s="66"/>
      <c r="J1958" s="6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64"/>
      <c r="G1959" s="65"/>
      <c r="H1959" s="66"/>
      <c r="I1959" s="66"/>
      <c r="J1959" s="6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64"/>
      <c r="G1960" s="65"/>
      <c r="H1960" s="66"/>
      <c r="I1960" s="66"/>
      <c r="J1960" s="6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64"/>
      <c r="G1961" s="65"/>
      <c r="H1961" s="66"/>
      <c r="I1961" s="66"/>
      <c r="J1961" s="6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64"/>
      <c r="G1962" s="65"/>
      <c r="H1962" s="66"/>
      <c r="I1962" s="66"/>
      <c r="J1962" s="6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64"/>
      <c r="G1963" s="65"/>
      <c r="H1963" s="66"/>
      <c r="I1963" s="66"/>
      <c r="J1963" s="6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64"/>
      <c r="G1964" s="65"/>
      <c r="H1964" s="66"/>
      <c r="I1964" s="66"/>
      <c r="J1964" s="6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64"/>
      <c r="G1965" s="65"/>
      <c r="H1965" s="66"/>
      <c r="I1965" s="66"/>
      <c r="J1965" s="6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64"/>
      <c r="G1966" s="65"/>
      <c r="H1966" s="66"/>
      <c r="I1966" s="66"/>
      <c r="J1966" s="6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64"/>
      <c r="G1967" s="65"/>
      <c r="H1967" s="66"/>
      <c r="I1967" s="66"/>
      <c r="J1967" s="6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64"/>
      <c r="G1968" s="65"/>
      <c r="H1968" s="66"/>
      <c r="I1968" s="66"/>
      <c r="J1968" s="6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64"/>
      <c r="G1969" s="65"/>
      <c r="H1969" s="66"/>
      <c r="I1969" s="66"/>
      <c r="J1969" s="6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64"/>
      <c r="G1970" s="65"/>
      <c r="H1970" s="66"/>
      <c r="I1970" s="66"/>
      <c r="J1970" s="6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64"/>
      <c r="G1971" s="65"/>
      <c r="H1971" s="66"/>
      <c r="I1971" s="66"/>
      <c r="J1971" s="6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64"/>
      <c r="G1972" s="65"/>
      <c r="H1972" s="66"/>
      <c r="I1972" s="66"/>
      <c r="J1972" s="6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64"/>
      <c r="G1973" s="65"/>
      <c r="H1973" s="66"/>
      <c r="I1973" s="66"/>
      <c r="J1973" s="6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64"/>
      <c r="G1974" s="65"/>
      <c r="H1974" s="66"/>
      <c r="I1974" s="66"/>
      <c r="J1974" s="6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64"/>
      <c r="G1975" s="65"/>
      <c r="H1975" s="66"/>
      <c r="I1975" s="66"/>
      <c r="J1975" s="6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64"/>
      <c r="G1976" s="65"/>
      <c r="H1976" s="66"/>
      <c r="I1976" s="66"/>
      <c r="J1976" s="6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64"/>
      <c r="G1977" s="65"/>
      <c r="H1977" s="66"/>
      <c r="I1977" s="66"/>
      <c r="J1977" s="6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64"/>
      <c r="G1978" s="65"/>
      <c r="H1978" s="66"/>
      <c r="I1978" s="66"/>
      <c r="J1978" s="6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0.71707554267081397</v>
      </c>
      <c r="F1979" s="25">
        <f>(C1980+C2028+C2076+C2124+C2172+C2220)*$F$3423</f>
        <v>0</v>
      </c>
      <c r="G1979" s="61">
        <v>0</v>
      </c>
      <c r="H1979" s="62">
        <f>(E1980+E2028+E2076+E2124+E2172+E2220)*$F$3423</f>
        <v>0</v>
      </c>
      <c r="I1979" s="62">
        <f>(F1980+F2028+F2076+F2124+F2172+F2220)*$F$3423</f>
        <v>0</v>
      </c>
      <c r="J1979" s="62">
        <f>(G1980+G2028+G2076+G2124+G2172+G2220)*$F$3423</f>
        <v>0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2.1486256677618124E-2</v>
      </c>
      <c r="F1980" s="9"/>
      <c r="G1980" s="4"/>
      <c r="H1980" s="66"/>
      <c r="I1980" s="66"/>
      <c r="J1980" s="66"/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64"/>
      <c r="G1981" s="65"/>
      <c r="H1981" s="66"/>
      <c r="I1981" s="66"/>
      <c r="J1981" s="6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64"/>
      <c r="G1982" s="65"/>
      <c r="H1982" s="66"/>
      <c r="I1982" s="66"/>
      <c r="J1982" s="6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64"/>
      <c r="G1983" s="65"/>
      <c r="H1983" s="66"/>
      <c r="I1983" s="66"/>
      <c r="J1983" s="6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64"/>
      <c r="G1984" s="65"/>
      <c r="H1984" s="66"/>
      <c r="I1984" s="66"/>
      <c r="J1984" s="6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64"/>
      <c r="G1985" s="65"/>
      <c r="H1985" s="66"/>
      <c r="I1985" s="66"/>
      <c r="J1985" s="6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64"/>
      <c r="G1986" s="65"/>
      <c r="H1986" s="66"/>
      <c r="I1986" s="66"/>
      <c r="J1986" s="6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64"/>
      <c r="G1987" s="65"/>
      <c r="H1987" s="66"/>
      <c r="I1987" s="66"/>
      <c r="J1987" s="6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64"/>
      <c r="G1988" s="65"/>
      <c r="H1988" s="66"/>
      <c r="I1988" s="66"/>
      <c r="J1988" s="6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64"/>
      <c r="G1989" s="65"/>
      <c r="H1989" s="66"/>
      <c r="I1989" s="66"/>
      <c r="J1989" s="6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64"/>
      <c r="G1990" s="65"/>
      <c r="H1990" s="66"/>
      <c r="I1990" s="66"/>
      <c r="J1990" s="6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64"/>
      <c r="G1991" s="65"/>
      <c r="H1991" s="66"/>
      <c r="I1991" s="66"/>
      <c r="J1991" s="6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64"/>
      <c r="G1992" s="65"/>
      <c r="H1992" s="66"/>
      <c r="I1992" s="66"/>
      <c r="J1992" s="6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64"/>
      <c r="G1993" s="65"/>
      <c r="H1993" s="66"/>
      <c r="I1993" s="66"/>
      <c r="J1993" s="6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64"/>
      <c r="G1994" s="65"/>
      <c r="H1994" s="66"/>
      <c r="I1994" s="66"/>
      <c r="J1994" s="6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64"/>
      <c r="G1995" s="65"/>
      <c r="H1995" s="66"/>
      <c r="I1995" s="66"/>
      <c r="J1995" s="6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64"/>
      <c r="G1996" s="65"/>
      <c r="H1996" s="66"/>
      <c r="I1996" s="66"/>
      <c r="J1996" s="6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64"/>
      <c r="G1997" s="65"/>
      <c r="H1997" s="66"/>
      <c r="I1997" s="66"/>
      <c r="J1997" s="6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64"/>
      <c r="G1998" s="65"/>
      <c r="H1998" s="66"/>
      <c r="I1998" s="66"/>
      <c r="J1998" s="6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64"/>
      <c r="G1999" s="65"/>
      <c r="H1999" s="66"/>
      <c r="I1999" s="66"/>
      <c r="J1999" s="6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64"/>
      <c r="G2000" s="65"/>
      <c r="H2000" s="66"/>
      <c r="I2000" s="66"/>
      <c r="J2000" s="6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64"/>
      <c r="G2001" s="65"/>
      <c r="H2001" s="66"/>
      <c r="I2001" s="66"/>
      <c r="J2001" s="6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64"/>
      <c r="G2002" s="65"/>
      <c r="H2002" s="66"/>
      <c r="I2002" s="66"/>
      <c r="J2002" s="6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64"/>
      <c r="G2003" s="65"/>
      <c r="H2003" s="66"/>
      <c r="I2003" s="66"/>
      <c r="J2003" s="6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64"/>
      <c r="G2004" s="65"/>
      <c r="H2004" s="66"/>
      <c r="I2004" s="66"/>
      <c r="J2004" s="6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64"/>
      <c r="G2005" s="65"/>
      <c r="H2005" s="66"/>
      <c r="I2005" s="66"/>
      <c r="J2005" s="6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64"/>
      <c r="G2006" s="65"/>
      <c r="H2006" s="66"/>
      <c r="I2006" s="66"/>
      <c r="J2006" s="6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64"/>
      <c r="G2007" s="65"/>
      <c r="H2007" s="66"/>
      <c r="I2007" s="66"/>
      <c r="J2007" s="6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64"/>
      <c r="G2008" s="65"/>
      <c r="H2008" s="66"/>
      <c r="I2008" s="66"/>
      <c r="J2008" s="6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64"/>
      <c r="G2009" s="65"/>
      <c r="H2009" s="66"/>
      <c r="I2009" s="66"/>
      <c r="J2009" s="6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64"/>
      <c r="G2010" s="65"/>
      <c r="H2010" s="66"/>
      <c r="I2010" s="66"/>
      <c r="J2010" s="6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64"/>
      <c r="G2011" s="65"/>
      <c r="H2011" s="66"/>
      <c r="I2011" s="66"/>
      <c r="J2011" s="6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64"/>
      <c r="G2012" s="65"/>
      <c r="H2012" s="66"/>
      <c r="I2012" s="66"/>
      <c r="J2012" s="6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64"/>
      <c r="G2013" s="65"/>
      <c r="H2013" s="66"/>
      <c r="I2013" s="66"/>
      <c r="J2013" s="6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64"/>
      <c r="G2014" s="65"/>
      <c r="H2014" s="66"/>
      <c r="I2014" s="66"/>
      <c r="J2014" s="6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64"/>
      <c r="G2015" s="65"/>
      <c r="H2015" s="66"/>
      <c r="I2015" s="66"/>
      <c r="J2015" s="6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64"/>
      <c r="G2016" s="65"/>
      <c r="H2016" s="66"/>
      <c r="I2016" s="66"/>
      <c r="J2016" s="6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64"/>
      <c r="G2017" s="65"/>
      <c r="H2017" s="66"/>
      <c r="I2017" s="66"/>
      <c r="J2017" s="6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64"/>
      <c r="G2018" s="65"/>
      <c r="H2018" s="66"/>
      <c r="I2018" s="66"/>
      <c r="J2018" s="6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64"/>
      <c r="G2019" s="65"/>
      <c r="H2019" s="66"/>
      <c r="I2019" s="66"/>
      <c r="J2019" s="6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64"/>
      <c r="G2020" s="65"/>
      <c r="H2020" s="66"/>
      <c r="I2020" s="66"/>
      <c r="J2020" s="6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64"/>
      <c r="G2021" s="65"/>
      <c r="H2021" s="66"/>
      <c r="I2021" s="66"/>
      <c r="J2021" s="6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64"/>
      <c r="G2022" s="65"/>
      <c r="H2022" s="66"/>
      <c r="I2022" s="66"/>
      <c r="J2022" s="6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64"/>
      <c r="G2023" s="65"/>
      <c r="H2023" s="66"/>
      <c r="I2023" s="66"/>
      <c r="J2023" s="6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64"/>
      <c r="G2024" s="65"/>
      <c r="H2024" s="66"/>
      <c r="I2024" s="66"/>
      <c r="J2024" s="6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64"/>
      <c r="G2025" s="65"/>
      <c r="H2025" s="66"/>
      <c r="I2025" s="66"/>
      <c r="J2025" s="6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64"/>
      <c r="G2026" s="65"/>
      <c r="H2026" s="66"/>
      <c r="I2026" s="66"/>
      <c r="J2026" s="6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64"/>
      <c r="G2027" s="65"/>
      <c r="H2027" s="66"/>
      <c r="I2027" s="66"/>
      <c r="J2027" s="6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0.15788334201478263</v>
      </c>
      <c r="F2028" s="9"/>
      <c r="G2028" s="4"/>
      <c r="H2028" s="66"/>
      <c r="I2028" s="66"/>
      <c r="J2028" s="66"/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64"/>
      <c r="G2029" s="65"/>
      <c r="H2029" s="66"/>
      <c r="I2029" s="66"/>
      <c r="J2029" s="6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64"/>
      <c r="G2030" s="65"/>
      <c r="H2030" s="66"/>
      <c r="I2030" s="66"/>
      <c r="J2030" s="6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64"/>
      <c r="G2031" s="65"/>
      <c r="H2031" s="66"/>
      <c r="I2031" s="66"/>
      <c r="J2031" s="6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64"/>
      <c r="G2032" s="65"/>
      <c r="H2032" s="66"/>
      <c r="I2032" s="66"/>
      <c r="J2032" s="6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64"/>
      <c r="G2033" s="65"/>
      <c r="H2033" s="66"/>
      <c r="I2033" s="66"/>
      <c r="J2033" s="6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64"/>
      <c r="G2034" s="65"/>
      <c r="H2034" s="66"/>
      <c r="I2034" s="66"/>
      <c r="J2034" s="6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64"/>
      <c r="G2035" s="65"/>
      <c r="H2035" s="66"/>
      <c r="I2035" s="66"/>
      <c r="J2035" s="6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64"/>
      <c r="G2036" s="65"/>
      <c r="H2036" s="66"/>
      <c r="I2036" s="66"/>
      <c r="J2036" s="6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64"/>
      <c r="G2037" s="65"/>
      <c r="H2037" s="66"/>
      <c r="I2037" s="66"/>
      <c r="J2037" s="6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64"/>
      <c r="G2038" s="65"/>
      <c r="H2038" s="66"/>
      <c r="I2038" s="66"/>
      <c r="J2038" s="6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64"/>
      <c r="G2039" s="65"/>
      <c r="H2039" s="66"/>
      <c r="I2039" s="66"/>
      <c r="J2039" s="6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64"/>
      <c r="G2040" s="65"/>
      <c r="H2040" s="66"/>
      <c r="I2040" s="66"/>
      <c r="J2040" s="6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64"/>
      <c r="G2041" s="65"/>
      <c r="H2041" s="66"/>
      <c r="I2041" s="66"/>
      <c r="J2041" s="6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64"/>
      <c r="G2042" s="65"/>
      <c r="H2042" s="66"/>
      <c r="I2042" s="66"/>
      <c r="J2042" s="6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64"/>
      <c r="G2043" s="65"/>
      <c r="H2043" s="66"/>
      <c r="I2043" s="66"/>
      <c r="J2043" s="6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64"/>
      <c r="G2044" s="65"/>
      <c r="H2044" s="66"/>
      <c r="I2044" s="66"/>
      <c r="J2044" s="6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64"/>
      <c r="G2045" s="65"/>
      <c r="H2045" s="66"/>
      <c r="I2045" s="66"/>
      <c r="J2045" s="6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64"/>
      <c r="G2046" s="65"/>
      <c r="H2046" s="66"/>
      <c r="I2046" s="66"/>
      <c r="J2046" s="6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64"/>
      <c r="G2047" s="65"/>
      <c r="H2047" s="66"/>
      <c r="I2047" s="66"/>
      <c r="J2047" s="6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64"/>
      <c r="G2048" s="65"/>
      <c r="H2048" s="66"/>
      <c r="I2048" s="66"/>
      <c r="J2048" s="6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64"/>
      <c r="G2049" s="65"/>
      <c r="H2049" s="66"/>
      <c r="I2049" s="66"/>
      <c r="J2049" s="6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64"/>
      <c r="G2050" s="65"/>
      <c r="H2050" s="66"/>
      <c r="I2050" s="66"/>
      <c r="J2050" s="6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64"/>
      <c r="G2051" s="65"/>
      <c r="H2051" s="66"/>
      <c r="I2051" s="66"/>
      <c r="J2051" s="6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64"/>
      <c r="G2052" s="65"/>
      <c r="H2052" s="66"/>
      <c r="I2052" s="66"/>
      <c r="J2052" s="6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64"/>
      <c r="G2053" s="65"/>
      <c r="H2053" s="66"/>
      <c r="I2053" s="66"/>
      <c r="J2053" s="6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64"/>
      <c r="G2054" s="65"/>
      <c r="H2054" s="66"/>
      <c r="I2054" s="66"/>
      <c r="J2054" s="6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64"/>
      <c r="G2055" s="65"/>
      <c r="H2055" s="66"/>
      <c r="I2055" s="66"/>
      <c r="J2055" s="6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64"/>
      <c r="G2056" s="65"/>
      <c r="H2056" s="66"/>
      <c r="I2056" s="66"/>
      <c r="J2056" s="6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64"/>
      <c r="G2057" s="65"/>
      <c r="H2057" s="66"/>
      <c r="I2057" s="66"/>
      <c r="J2057" s="6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64"/>
      <c r="G2058" s="65"/>
      <c r="H2058" s="66"/>
      <c r="I2058" s="66"/>
      <c r="J2058" s="6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64"/>
      <c r="G2059" s="65"/>
      <c r="H2059" s="66"/>
      <c r="I2059" s="66"/>
      <c r="J2059" s="6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64"/>
      <c r="G2060" s="65"/>
      <c r="H2060" s="66"/>
      <c r="I2060" s="66"/>
      <c r="J2060" s="6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64"/>
      <c r="G2061" s="65"/>
      <c r="H2061" s="66"/>
      <c r="I2061" s="66"/>
      <c r="J2061" s="6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64"/>
      <c r="G2062" s="65"/>
      <c r="H2062" s="66"/>
      <c r="I2062" s="66"/>
      <c r="J2062" s="6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64"/>
      <c r="G2063" s="65"/>
      <c r="H2063" s="66"/>
      <c r="I2063" s="66"/>
      <c r="J2063" s="6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64"/>
      <c r="G2064" s="65"/>
      <c r="H2064" s="66"/>
      <c r="I2064" s="66"/>
      <c r="J2064" s="6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64"/>
      <c r="G2065" s="65"/>
      <c r="H2065" s="66"/>
      <c r="I2065" s="66"/>
      <c r="J2065" s="6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64"/>
      <c r="G2066" s="65"/>
      <c r="H2066" s="66"/>
      <c r="I2066" s="66"/>
      <c r="J2066" s="6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64"/>
      <c r="G2067" s="65"/>
      <c r="H2067" s="66"/>
      <c r="I2067" s="66"/>
      <c r="J2067" s="6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64"/>
      <c r="G2068" s="65"/>
      <c r="H2068" s="66"/>
      <c r="I2068" s="66"/>
      <c r="J2068" s="6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64"/>
      <c r="G2069" s="65"/>
      <c r="H2069" s="66"/>
      <c r="I2069" s="66"/>
      <c r="J2069" s="6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64"/>
      <c r="G2070" s="65"/>
      <c r="H2070" s="66"/>
      <c r="I2070" s="66"/>
      <c r="J2070" s="6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64"/>
      <c r="G2071" s="65"/>
      <c r="H2071" s="66"/>
      <c r="I2071" s="66"/>
      <c r="J2071" s="6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64"/>
      <c r="G2072" s="65"/>
      <c r="H2072" s="66"/>
      <c r="I2072" s="66"/>
      <c r="J2072" s="6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64"/>
      <c r="G2073" s="65"/>
      <c r="H2073" s="66"/>
      <c r="I2073" s="66"/>
      <c r="J2073" s="6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64"/>
      <c r="G2074" s="65"/>
      <c r="H2074" s="66"/>
      <c r="I2074" s="66"/>
      <c r="J2074" s="6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64"/>
      <c r="G2075" s="65"/>
      <c r="H2075" s="66"/>
      <c r="I2075" s="66"/>
      <c r="J2075" s="6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0.40131303741506447</v>
      </c>
      <c r="F2076" s="9"/>
      <c r="G2076" s="4"/>
      <c r="H2076" s="66"/>
      <c r="I2076" s="66"/>
      <c r="J2076" s="66"/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64"/>
      <c r="G2077" s="65"/>
      <c r="H2077" s="66"/>
      <c r="I2077" s="66"/>
      <c r="J2077" s="6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64"/>
      <c r="G2078" s="65"/>
      <c r="H2078" s="66"/>
      <c r="I2078" s="66"/>
      <c r="J2078" s="6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64"/>
      <c r="G2079" s="65"/>
      <c r="H2079" s="66"/>
      <c r="I2079" s="66"/>
      <c r="J2079" s="6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64"/>
      <c r="G2080" s="65"/>
      <c r="H2080" s="66"/>
      <c r="I2080" s="66"/>
      <c r="J2080" s="6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64"/>
      <c r="G2081" s="65"/>
      <c r="H2081" s="66"/>
      <c r="I2081" s="66"/>
      <c r="J2081" s="6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64"/>
      <c r="G2082" s="65"/>
      <c r="H2082" s="66"/>
      <c r="I2082" s="66"/>
      <c r="J2082" s="6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64"/>
      <c r="G2083" s="65"/>
      <c r="H2083" s="66"/>
      <c r="I2083" s="66"/>
      <c r="J2083" s="6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64"/>
      <c r="G2084" s="65"/>
      <c r="H2084" s="66"/>
      <c r="I2084" s="66"/>
      <c r="J2084" s="6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64"/>
      <c r="G2085" s="65"/>
      <c r="H2085" s="66"/>
      <c r="I2085" s="66"/>
      <c r="J2085" s="6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64"/>
      <c r="G2086" s="65"/>
      <c r="H2086" s="66"/>
      <c r="I2086" s="66"/>
      <c r="J2086" s="6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64"/>
      <c r="G2087" s="65"/>
      <c r="H2087" s="66"/>
      <c r="I2087" s="66"/>
      <c r="J2087" s="6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64"/>
      <c r="G2088" s="65"/>
      <c r="H2088" s="66"/>
      <c r="I2088" s="66"/>
      <c r="J2088" s="6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64"/>
      <c r="G2089" s="65"/>
      <c r="H2089" s="66"/>
      <c r="I2089" s="66"/>
      <c r="J2089" s="6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64"/>
      <c r="G2090" s="65"/>
      <c r="H2090" s="66"/>
      <c r="I2090" s="66"/>
      <c r="J2090" s="6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64"/>
      <c r="G2091" s="65"/>
      <c r="H2091" s="66"/>
      <c r="I2091" s="66"/>
      <c r="J2091" s="6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64"/>
      <c r="G2092" s="65"/>
      <c r="H2092" s="66"/>
      <c r="I2092" s="66"/>
      <c r="J2092" s="6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64"/>
      <c r="G2093" s="65"/>
      <c r="H2093" s="66"/>
      <c r="I2093" s="66"/>
      <c r="J2093" s="6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64"/>
      <c r="G2094" s="65"/>
      <c r="H2094" s="66"/>
      <c r="I2094" s="66"/>
      <c r="J2094" s="6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64"/>
      <c r="G2095" s="65"/>
      <c r="H2095" s="66"/>
      <c r="I2095" s="66"/>
      <c r="J2095" s="6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64"/>
      <c r="G2096" s="65"/>
      <c r="H2096" s="66"/>
      <c r="I2096" s="66"/>
      <c r="J2096" s="6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64"/>
      <c r="G2097" s="65"/>
      <c r="H2097" s="66"/>
      <c r="I2097" s="66"/>
      <c r="J2097" s="6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64"/>
      <c r="G2098" s="65"/>
      <c r="H2098" s="66"/>
      <c r="I2098" s="66"/>
      <c r="J2098" s="6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64"/>
      <c r="G2099" s="65"/>
      <c r="H2099" s="66"/>
      <c r="I2099" s="66"/>
      <c r="J2099" s="6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64"/>
      <c r="G2100" s="65"/>
      <c r="H2100" s="66"/>
      <c r="I2100" s="66"/>
      <c r="J2100" s="6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64"/>
      <c r="G2101" s="65"/>
      <c r="H2101" s="66"/>
      <c r="I2101" s="66"/>
      <c r="J2101" s="6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64"/>
      <c r="G2102" s="65"/>
      <c r="H2102" s="66"/>
      <c r="I2102" s="66"/>
      <c r="J2102" s="6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64"/>
      <c r="G2103" s="65"/>
      <c r="H2103" s="66"/>
      <c r="I2103" s="66"/>
      <c r="J2103" s="6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64"/>
      <c r="G2104" s="65"/>
      <c r="H2104" s="66"/>
      <c r="I2104" s="66"/>
      <c r="J2104" s="6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64"/>
      <c r="G2105" s="65"/>
      <c r="H2105" s="66"/>
      <c r="I2105" s="66"/>
      <c r="J2105" s="6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64"/>
      <c r="G2106" s="65"/>
      <c r="H2106" s="66"/>
      <c r="I2106" s="66"/>
      <c r="J2106" s="6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64"/>
      <c r="G2107" s="65"/>
      <c r="H2107" s="66"/>
      <c r="I2107" s="66"/>
      <c r="J2107" s="6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64"/>
      <c r="G2108" s="65"/>
      <c r="H2108" s="66"/>
      <c r="I2108" s="66"/>
      <c r="J2108" s="6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64"/>
      <c r="G2109" s="65"/>
      <c r="H2109" s="66"/>
      <c r="I2109" s="66"/>
      <c r="J2109" s="6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64"/>
      <c r="G2110" s="65"/>
      <c r="H2110" s="66"/>
      <c r="I2110" s="66"/>
      <c r="J2110" s="6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64"/>
      <c r="G2111" s="65"/>
      <c r="H2111" s="66"/>
      <c r="I2111" s="66"/>
      <c r="J2111" s="6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64"/>
      <c r="G2112" s="65"/>
      <c r="H2112" s="66"/>
      <c r="I2112" s="66"/>
      <c r="J2112" s="6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64"/>
      <c r="G2113" s="65"/>
      <c r="H2113" s="66"/>
      <c r="I2113" s="66"/>
      <c r="J2113" s="6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64"/>
      <c r="G2114" s="65"/>
      <c r="H2114" s="66"/>
      <c r="I2114" s="66"/>
      <c r="J2114" s="6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64"/>
      <c r="G2115" s="65"/>
      <c r="H2115" s="66"/>
      <c r="I2115" s="66"/>
      <c r="J2115" s="6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64"/>
      <c r="G2116" s="65"/>
      <c r="H2116" s="66"/>
      <c r="I2116" s="66"/>
      <c r="J2116" s="6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64"/>
      <c r="G2117" s="65"/>
      <c r="H2117" s="66"/>
      <c r="I2117" s="66"/>
      <c r="J2117" s="6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64"/>
      <c r="G2118" s="65"/>
      <c r="H2118" s="66"/>
      <c r="I2118" s="66"/>
      <c r="J2118" s="6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64"/>
      <c r="G2119" s="65"/>
      <c r="H2119" s="66"/>
      <c r="I2119" s="66"/>
      <c r="J2119" s="6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64"/>
      <c r="G2120" s="65"/>
      <c r="H2120" s="66"/>
      <c r="I2120" s="66"/>
      <c r="J2120" s="6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64"/>
      <c r="G2121" s="65"/>
      <c r="H2121" s="66"/>
      <c r="I2121" s="66"/>
      <c r="J2121" s="6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64"/>
      <c r="G2122" s="65"/>
      <c r="H2122" s="66"/>
      <c r="I2122" s="66"/>
      <c r="J2122" s="6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64"/>
      <c r="G2123" s="65"/>
      <c r="H2123" s="66"/>
      <c r="I2123" s="66"/>
      <c r="J2123" s="6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1.6320348910476779E-2</v>
      </c>
      <c r="F2124" s="9"/>
      <c r="G2124" s="4"/>
      <c r="H2124" s="66"/>
      <c r="I2124" s="66"/>
      <c r="J2124" s="66"/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64"/>
      <c r="G2125" s="65"/>
      <c r="H2125" s="66"/>
      <c r="I2125" s="66"/>
      <c r="J2125" s="6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64"/>
      <c r="G2126" s="65"/>
      <c r="H2126" s="66"/>
      <c r="I2126" s="66"/>
      <c r="J2126" s="6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64"/>
      <c r="G2127" s="65"/>
      <c r="H2127" s="66"/>
      <c r="I2127" s="66"/>
      <c r="J2127" s="6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64"/>
      <c r="G2128" s="65"/>
      <c r="H2128" s="66"/>
      <c r="I2128" s="66"/>
      <c r="J2128" s="6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64"/>
      <c r="G2129" s="65"/>
      <c r="H2129" s="66"/>
      <c r="I2129" s="66"/>
      <c r="J2129" s="6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64"/>
      <c r="G2130" s="65"/>
      <c r="H2130" s="66"/>
      <c r="I2130" s="66"/>
      <c r="J2130" s="6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64"/>
      <c r="G2131" s="65"/>
      <c r="H2131" s="66"/>
      <c r="I2131" s="66"/>
      <c r="J2131" s="6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64"/>
      <c r="G2132" s="65"/>
      <c r="H2132" s="66"/>
      <c r="I2132" s="66"/>
      <c r="J2132" s="6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64"/>
      <c r="G2133" s="65"/>
      <c r="H2133" s="66"/>
      <c r="I2133" s="66"/>
      <c r="J2133" s="6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64"/>
      <c r="G2134" s="65"/>
      <c r="H2134" s="66"/>
      <c r="I2134" s="66"/>
      <c r="J2134" s="6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64"/>
      <c r="G2135" s="65"/>
      <c r="H2135" s="66"/>
      <c r="I2135" s="66"/>
      <c r="J2135" s="6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64"/>
      <c r="G2136" s="65"/>
      <c r="H2136" s="66"/>
      <c r="I2136" s="66"/>
      <c r="J2136" s="6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64"/>
      <c r="G2137" s="65"/>
      <c r="H2137" s="66"/>
      <c r="I2137" s="66"/>
      <c r="J2137" s="6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64"/>
      <c r="G2138" s="65"/>
      <c r="H2138" s="66"/>
      <c r="I2138" s="66"/>
      <c r="J2138" s="6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64"/>
      <c r="G2139" s="65"/>
      <c r="H2139" s="66"/>
      <c r="I2139" s="66"/>
      <c r="J2139" s="6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64"/>
      <c r="G2140" s="65"/>
      <c r="H2140" s="66"/>
      <c r="I2140" s="66"/>
      <c r="J2140" s="6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64"/>
      <c r="G2141" s="65"/>
      <c r="H2141" s="66"/>
      <c r="I2141" s="66"/>
      <c r="J2141" s="6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64"/>
      <c r="G2142" s="65"/>
      <c r="H2142" s="66"/>
      <c r="I2142" s="66"/>
      <c r="J2142" s="6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64"/>
      <c r="G2143" s="65"/>
      <c r="H2143" s="66"/>
      <c r="I2143" s="66"/>
      <c r="J2143" s="6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64"/>
      <c r="G2144" s="65"/>
      <c r="H2144" s="66"/>
      <c r="I2144" s="66"/>
      <c r="J2144" s="6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64"/>
      <c r="G2145" s="65"/>
      <c r="H2145" s="66"/>
      <c r="I2145" s="66"/>
      <c r="J2145" s="6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64"/>
      <c r="G2146" s="65"/>
      <c r="H2146" s="66"/>
      <c r="I2146" s="66"/>
      <c r="J2146" s="6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64"/>
      <c r="G2147" s="65"/>
      <c r="H2147" s="66"/>
      <c r="I2147" s="66"/>
      <c r="J2147" s="6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64"/>
      <c r="G2148" s="65"/>
      <c r="H2148" s="66"/>
      <c r="I2148" s="66"/>
      <c r="J2148" s="6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64"/>
      <c r="G2149" s="65"/>
      <c r="H2149" s="66"/>
      <c r="I2149" s="66"/>
      <c r="J2149" s="6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64"/>
      <c r="G2150" s="65"/>
      <c r="H2150" s="66"/>
      <c r="I2150" s="66"/>
      <c r="J2150" s="6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64"/>
      <c r="G2151" s="65"/>
      <c r="H2151" s="66"/>
      <c r="I2151" s="66"/>
      <c r="J2151" s="6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64"/>
      <c r="G2152" s="65"/>
      <c r="H2152" s="66"/>
      <c r="I2152" s="66"/>
      <c r="J2152" s="6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64"/>
      <c r="G2153" s="65"/>
      <c r="H2153" s="66"/>
      <c r="I2153" s="66"/>
      <c r="J2153" s="6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64"/>
      <c r="G2154" s="65"/>
      <c r="H2154" s="66"/>
      <c r="I2154" s="66"/>
      <c r="J2154" s="6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64"/>
      <c r="G2155" s="65"/>
      <c r="H2155" s="66"/>
      <c r="I2155" s="66"/>
      <c r="J2155" s="6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64"/>
      <c r="G2156" s="65"/>
      <c r="H2156" s="66"/>
      <c r="I2156" s="66"/>
      <c r="J2156" s="6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64"/>
      <c r="G2157" s="65"/>
      <c r="H2157" s="66"/>
      <c r="I2157" s="66"/>
      <c r="J2157" s="6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64"/>
      <c r="G2158" s="65"/>
      <c r="H2158" s="66"/>
      <c r="I2158" s="66"/>
      <c r="J2158" s="6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64"/>
      <c r="G2159" s="65"/>
      <c r="H2159" s="66"/>
      <c r="I2159" s="66"/>
      <c r="J2159" s="6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64"/>
      <c r="G2160" s="65"/>
      <c r="H2160" s="66"/>
      <c r="I2160" s="66"/>
      <c r="J2160" s="6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64"/>
      <c r="G2161" s="65"/>
      <c r="H2161" s="66"/>
      <c r="I2161" s="66"/>
      <c r="J2161" s="6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64"/>
      <c r="G2162" s="65"/>
      <c r="H2162" s="66"/>
      <c r="I2162" s="66"/>
      <c r="J2162" s="6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64"/>
      <c r="G2163" s="65"/>
      <c r="H2163" s="66"/>
      <c r="I2163" s="66"/>
      <c r="J2163" s="6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64"/>
      <c r="G2164" s="65"/>
      <c r="H2164" s="66"/>
      <c r="I2164" s="66"/>
      <c r="J2164" s="6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64"/>
      <c r="G2165" s="65"/>
      <c r="H2165" s="66"/>
      <c r="I2165" s="66"/>
      <c r="J2165" s="6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64"/>
      <c r="G2166" s="65"/>
      <c r="H2166" s="66"/>
      <c r="I2166" s="66"/>
      <c r="J2166" s="6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64"/>
      <c r="G2167" s="65"/>
      <c r="H2167" s="66"/>
      <c r="I2167" s="66"/>
      <c r="J2167" s="6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64"/>
      <c r="G2168" s="65"/>
      <c r="H2168" s="66"/>
      <c r="I2168" s="66"/>
      <c r="J2168" s="6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64"/>
      <c r="G2169" s="65"/>
      <c r="H2169" s="66"/>
      <c r="I2169" s="66"/>
      <c r="J2169" s="6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64"/>
      <c r="G2170" s="65"/>
      <c r="H2170" s="66"/>
      <c r="I2170" s="66"/>
      <c r="J2170" s="6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64"/>
      <c r="G2171" s="65"/>
      <c r="H2171" s="66"/>
      <c r="I2171" s="66"/>
      <c r="J2171" s="6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1.9817592051635399E-2</v>
      </c>
      <c r="F2172" s="9"/>
      <c r="G2172" s="4"/>
      <c r="H2172" s="66"/>
      <c r="I2172" s="66"/>
      <c r="J2172" s="66"/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64"/>
      <c r="G2173" s="65"/>
      <c r="H2173" s="66"/>
      <c r="I2173" s="66"/>
      <c r="J2173" s="6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64"/>
      <c r="G2174" s="65"/>
      <c r="H2174" s="66"/>
      <c r="I2174" s="66"/>
      <c r="J2174" s="6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64"/>
      <c r="G2175" s="65"/>
      <c r="H2175" s="66"/>
      <c r="I2175" s="66"/>
      <c r="J2175" s="6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64"/>
      <c r="G2176" s="65"/>
      <c r="H2176" s="66"/>
      <c r="I2176" s="66"/>
      <c r="J2176" s="6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64"/>
      <c r="G2177" s="65"/>
      <c r="H2177" s="66"/>
      <c r="I2177" s="66"/>
      <c r="J2177" s="6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64"/>
      <c r="G2178" s="65"/>
      <c r="H2178" s="66"/>
      <c r="I2178" s="66"/>
      <c r="J2178" s="6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64"/>
      <c r="G2179" s="65"/>
      <c r="H2179" s="66"/>
      <c r="I2179" s="66"/>
      <c r="J2179" s="6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64"/>
      <c r="G2180" s="65"/>
      <c r="H2180" s="66"/>
      <c r="I2180" s="66"/>
      <c r="J2180" s="6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64"/>
      <c r="G2181" s="65"/>
      <c r="H2181" s="66"/>
      <c r="I2181" s="66"/>
      <c r="J2181" s="6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64"/>
      <c r="G2182" s="65"/>
      <c r="H2182" s="66"/>
      <c r="I2182" s="66"/>
      <c r="J2182" s="6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64"/>
      <c r="G2183" s="65"/>
      <c r="H2183" s="66"/>
      <c r="I2183" s="66"/>
      <c r="J2183" s="6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64"/>
      <c r="G2184" s="65"/>
      <c r="H2184" s="66"/>
      <c r="I2184" s="66"/>
      <c r="J2184" s="6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64"/>
      <c r="G2185" s="65"/>
      <c r="H2185" s="66"/>
      <c r="I2185" s="66"/>
      <c r="J2185" s="6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64"/>
      <c r="G2186" s="65"/>
      <c r="H2186" s="66"/>
      <c r="I2186" s="66"/>
      <c r="J2186" s="6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64"/>
      <c r="G2187" s="65"/>
      <c r="H2187" s="66"/>
      <c r="I2187" s="66"/>
      <c r="J2187" s="6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64"/>
      <c r="G2188" s="65"/>
      <c r="H2188" s="66"/>
      <c r="I2188" s="66"/>
      <c r="J2188" s="6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64"/>
      <c r="G2189" s="65"/>
      <c r="H2189" s="66"/>
      <c r="I2189" s="66"/>
      <c r="J2189" s="6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64"/>
      <c r="G2190" s="65"/>
      <c r="H2190" s="66"/>
      <c r="I2190" s="66"/>
      <c r="J2190" s="6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64"/>
      <c r="G2191" s="65"/>
      <c r="H2191" s="66"/>
      <c r="I2191" s="66"/>
      <c r="J2191" s="6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64"/>
      <c r="G2192" s="65"/>
      <c r="H2192" s="66"/>
      <c r="I2192" s="66"/>
      <c r="J2192" s="6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64"/>
      <c r="G2193" s="65"/>
      <c r="H2193" s="66"/>
      <c r="I2193" s="66"/>
      <c r="J2193" s="6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64"/>
      <c r="G2194" s="65"/>
      <c r="H2194" s="66"/>
      <c r="I2194" s="66"/>
      <c r="J2194" s="6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64"/>
      <c r="G2195" s="65"/>
      <c r="H2195" s="66"/>
      <c r="I2195" s="66"/>
      <c r="J2195" s="6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64"/>
      <c r="G2196" s="65"/>
      <c r="H2196" s="66"/>
      <c r="I2196" s="66"/>
      <c r="J2196" s="6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64"/>
      <c r="G2197" s="65"/>
      <c r="H2197" s="66"/>
      <c r="I2197" s="66"/>
      <c r="J2197" s="6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64"/>
      <c r="G2198" s="65"/>
      <c r="H2198" s="66"/>
      <c r="I2198" s="66"/>
      <c r="J2198" s="6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64"/>
      <c r="G2199" s="65"/>
      <c r="H2199" s="66"/>
      <c r="I2199" s="66"/>
      <c r="J2199" s="6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64"/>
      <c r="G2200" s="65"/>
      <c r="H2200" s="66"/>
      <c r="I2200" s="66"/>
      <c r="J2200" s="6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64"/>
      <c r="G2201" s="65"/>
      <c r="H2201" s="66"/>
      <c r="I2201" s="66"/>
      <c r="J2201" s="6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64"/>
      <c r="G2202" s="65"/>
      <c r="H2202" s="66"/>
      <c r="I2202" s="66"/>
      <c r="J2202" s="6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64"/>
      <c r="G2203" s="65"/>
      <c r="H2203" s="66"/>
      <c r="I2203" s="66"/>
      <c r="J2203" s="6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64"/>
      <c r="G2204" s="65"/>
      <c r="H2204" s="66"/>
      <c r="I2204" s="66"/>
      <c r="J2204" s="6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64"/>
      <c r="G2205" s="65"/>
      <c r="H2205" s="66"/>
      <c r="I2205" s="66"/>
      <c r="J2205" s="6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64"/>
      <c r="G2206" s="65"/>
      <c r="H2206" s="66"/>
      <c r="I2206" s="66"/>
      <c r="J2206" s="6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64"/>
      <c r="G2207" s="65"/>
      <c r="H2207" s="66"/>
      <c r="I2207" s="66"/>
      <c r="J2207" s="6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64"/>
      <c r="G2208" s="65"/>
      <c r="H2208" s="66"/>
      <c r="I2208" s="66"/>
      <c r="J2208" s="6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64"/>
      <c r="G2209" s="65"/>
      <c r="H2209" s="66"/>
      <c r="I2209" s="66"/>
      <c r="J2209" s="6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64"/>
      <c r="G2210" s="65"/>
      <c r="H2210" s="66"/>
      <c r="I2210" s="66"/>
      <c r="J2210" s="6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64"/>
      <c r="G2211" s="65"/>
      <c r="H2211" s="66"/>
      <c r="I2211" s="66"/>
      <c r="J2211" s="6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64"/>
      <c r="G2212" s="65"/>
      <c r="H2212" s="66"/>
      <c r="I2212" s="66"/>
      <c r="J2212" s="6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64"/>
      <c r="G2213" s="65"/>
      <c r="H2213" s="66"/>
      <c r="I2213" s="66"/>
      <c r="J2213" s="6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64"/>
      <c r="G2214" s="65"/>
      <c r="H2214" s="66"/>
      <c r="I2214" s="66"/>
      <c r="J2214" s="6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64"/>
      <c r="G2215" s="65"/>
      <c r="H2215" s="66"/>
      <c r="I2215" s="66"/>
      <c r="J2215" s="6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64"/>
      <c r="G2216" s="65"/>
      <c r="H2216" s="66"/>
      <c r="I2216" s="66"/>
      <c r="J2216" s="6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64"/>
      <c r="G2217" s="65"/>
      <c r="H2217" s="66"/>
      <c r="I2217" s="66"/>
      <c r="J2217" s="6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64"/>
      <c r="G2218" s="65"/>
      <c r="H2218" s="66"/>
      <c r="I2218" s="66"/>
      <c r="J2218" s="6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64"/>
      <c r="G2219" s="65"/>
      <c r="H2219" s="66"/>
      <c r="I2219" s="66"/>
      <c r="J2219" s="6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0.10025496560123652</v>
      </c>
      <c r="F2220" s="9"/>
      <c r="G2220" s="4"/>
      <c r="H2220" s="66"/>
      <c r="I2220" s="66"/>
      <c r="J2220" s="66"/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64"/>
      <c r="G2221" s="65"/>
      <c r="H2221" s="66"/>
      <c r="I2221" s="66"/>
      <c r="J2221" s="6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64"/>
      <c r="G2222" s="65"/>
      <c r="H2222" s="66"/>
      <c r="I2222" s="66"/>
      <c r="J2222" s="6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64"/>
      <c r="G2223" s="65"/>
      <c r="H2223" s="66"/>
      <c r="I2223" s="66"/>
      <c r="J2223" s="6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64"/>
      <c r="G2224" s="65"/>
      <c r="H2224" s="66"/>
      <c r="I2224" s="66"/>
      <c r="J2224" s="6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64"/>
      <c r="G2225" s="65"/>
      <c r="H2225" s="66"/>
      <c r="I2225" s="66"/>
      <c r="J2225" s="6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64"/>
      <c r="G2226" s="65"/>
      <c r="H2226" s="66"/>
      <c r="I2226" s="66"/>
      <c r="J2226" s="6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64"/>
      <c r="G2227" s="65"/>
      <c r="H2227" s="66"/>
      <c r="I2227" s="66"/>
      <c r="J2227" s="6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64"/>
      <c r="G2228" s="65"/>
      <c r="H2228" s="66"/>
      <c r="I2228" s="66"/>
      <c r="J2228" s="6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64"/>
      <c r="G2229" s="65"/>
      <c r="H2229" s="66"/>
      <c r="I2229" s="66"/>
      <c r="J2229" s="6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64"/>
      <c r="G2230" s="65"/>
      <c r="H2230" s="66"/>
      <c r="I2230" s="66"/>
      <c r="J2230" s="6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64"/>
      <c r="G2231" s="65"/>
      <c r="H2231" s="66"/>
      <c r="I2231" s="66"/>
      <c r="J2231" s="6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64"/>
      <c r="G2232" s="65"/>
      <c r="H2232" s="66"/>
      <c r="I2232" s="66"/>
      <c r="J2232" s="6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64"/>
      <c r="G2233" s="65"/>
      <c r="H2233" s="66"/>
      <c r="I2233" s="66"/>
      <c r="J2233" s="6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64"/>
      <c r="G2234" s="65"/>
      <c r="H2234" s="66"/>
      <c r="I2234" s="66"/>
      <c r="J2234" s="6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64"/>
      <c r="G2235" s="65"/>
      <c r="H2235" s="66"/>
      <c r="I2235" s="66"/>
      <c r="J2235" s="6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64"/>
      <c r="G2236" s="65"/>
      <c r="H2236" s="66"/>
      <c r="I2236" s="66"/>
      <c r="J2236" s="6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64"/>
      <c r="G2237" s="65"/>
      <c r="H2237" s="66"/>
      <c r="I2237" s="66"/>
      <c r="J2237" s="6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64"/>
      <c r="G2238" s="65"/>
      <c r="H2238" s="66"/>
      <c r="I2238" s="66"/>
      <c r="J2238" s="6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64"/>
      <c r="G2239" s="65"/>
      <c r="H2239" s="66"/>
      <c r="I2239" s="66"/>
      <c r="J2239" s="6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64"/>
      <c r="G2240" s="65"/>
      <c r="H2240" s="66"/>
      <c r="I2240" s="66"/>
      <c r="J2240" s="6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64"/>
      <c r="G2241" s="65"/>
      <c r="H2241" s="66"/>
      <c r="I2241" s="66"/>
      <c r="J2241" s="6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64"/>
      <c r="G2242" s="65"/>
      <c r="H2242" s="66"/>
      <c r="I2242" s="66"/>
      <c r="J2242" s="6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64"/>
      <c r="G2243" s="65"/>
      <c r="H2243" s="66"/>
      <c r="I2243" s="66"/>
      <c r="J2243" s="6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64"/>
      <c r="G2244" s="65"/>
      <c r="H2244" s="66"/>
      <c r="I2244" s="66"/>
      <c r="J2244" s="6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64"/>
      <c r="G2245" s="65"/>
      <c r="H2245" s="66"/>
      <c r="I2245" s="66"/>
      <c r="J2245" s="6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64"/>
      <c r="G2246" s="65"/>
      <c r="H2246" s="66"/>
      <c r="I2246" s="66"/>
      <c r="J2246" s="6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64"/>
      <c r="G2247" s="65"/>
      <c r="H2247" s="66"/>
      <c r="I2247" s="66"/>
      <c r="J2247" s="6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64"/>
      <c r="G2248" s="65"/>
      <c r="H2248" s="66"/>
      <c r="I2248" s="66"/>
      <c r="J2248" s="6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64"/>
      <c r="G2249" s="65"/>
      <c r="H2249" s="66"/>
      <c r="I2249" s="66"/>
      <c r="J2249" s="6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64"/>
      <c r="G2250" s="65"/>
      <c r="H2250" s="66"/>
      <c r="I2250" s="66"/>
      <c r="J2250" s="6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64"/>
      <c r="G2251" s="65"/>
      <c r="H2251" s="66"/>
      <c r="I2251" s="66"/>
      <c r="J2251" s="6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64"/>
      <c r="G2252" s="65"/>
      <c r="H2252" s="66"/>
      <c r="I2252" s="66"/>
      <c r="J2252" s="6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64"/>
      <c r="G2253" s="65"/>
      <c r="H2253" s="66"/>
      <c r="I2253" s="66"/>
      <c r="J2253" s="6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64"/>
      <c r="G2254" s="65"/>
      <c r="H2254" s="66"/>
      <c r="I2254" s="66"/>
      <c r="J2254" s="6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64"/>
      <c r="G2255" s="65"/>
      <c r="H2255" s="66"/>
      <c r="I2255" s="66"/>
      <c r="J2255" s="6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64"/>
      <c r="G2256" s="65"/>
      <c r="H2256" s="66"/>
      <c r="I2256" s="66"/>
      <c r="J2256" s="6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64"/>
      <c r="G2257" s="65"/>
      <c r="H2257" s="66"/>
      <c r="I2257" s="66"/>
      <c r="J2257" s="6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64"/>
      <c r="G2258" s="65"/>
      <c r="H2258" s="66"/>
      <c r="I2258" s="66"/>
      <c r="J2258" s="6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64"/>
      <c r="G2259" s="65"/>
      <c r="H2259" s="66"/>
      <c r="I2259" s="66"/>
      <c r="J2259" s="6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64"/>
      <c r="G2260" s="65"/>
      <c r="H2260" s="66"/>
      <c r="I2260" s="66"/>
      <c r="J2260" s="6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64"/>
      <c r="G2261" s="65"/>
      <c r="H2261" s="66"/>
      <c r="I2261" s="66"/>
      <c r="J2261" s="6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64"/>
      <c r="G2262" s="65"/>
      <c r="H2262" s="66"/>
      <c r="I2262" s="66"/>
      <c r="J2262" s="6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64"/>
      <c r="G2263" s="65"/>
      <c r="H2263" s="66"/>
      <c r="I2263" s="66"/>
      <c r="J2263" s="6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64"/>
      <c r="G2264" s="65"/>
      <c r="H2264" s="66"/>
      <c r="I2264" s="66"/>
      <c r="J2264" s="6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64"/>
      <c r="G2265" s="65"/>
      <c r="H2265" s="66"/>
      <c r="I2265" s="66"/>
      <c r="J2265" s="6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64"/>
      <c r="G2266" s="65"/>
      <c r="H2266" s="66"/>
      <c r="I2266" s="66"/>
      <c r="J2266" s="6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64"/>
      <c r="G2267" s="65"/>
      <c r="H2267" s="66"/>
      <c r="I2267" s="66"/>
      <c r="J2267" s="6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0.41198968710133888</v>
      </c>
      <c r="F2268" s="25">
        <f>(C2269+C2317+C2365+C2413+C2461+C2509+C2557+C2605+C2653+C2701)*$F$3423</f>
        <v>0</v>
      </c>
      <c r="G2268" s="61">
        <v>0</v>
      </c>
      <c r="H2268" s="62">
        <f>(E2269+E2317+E2365+E2413+E2461+E2509+E2557+E2605+E2653+E2701)*$F$3423</f>
        <v>0</v>
      </c>
      <c r="I2268" s="62">
        <f>(F2269+F2317+F2365+F2413+F2461+F2509+F2557+F2605+F2653+F2701)*$F$3423</f>
        <v>0</v>
      </c>
      <c r="J2268" s="62">
        <f>(G2269+G2317+G2365+G2413+G2461+G2509+G2557+G2605+G2653+G2701)*$F$3423</f>
        <v>0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6.0321694181551602E-2</v>
      </c>
      <c r="F2269" s="9"/>
      <c r="G2269" s="4"/>
      <c r="H2269" s="66"/>
      <c r="I2269" s="66"/>
      <c r="J2269" s="66"/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67"/>
      <c r="G2270" s="68"/>
      <c r="H2270" s="66"/>
      <c r="I2270" s="66"/>
      <c r="J2270" s="66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67"/>
      <c r="G2271" s="68"/>
      <c r="H2271" s="66"/>
      <c r="I2271" s="66"/>
      <c r="J2271" s="66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67"/>
      <c r="G2272" s="68"/>
      <c r="H2272" s="66"/>
      <c r="I2272" s="66"/>
      <c r="J2272" s="66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67"/>
      <c r="G2273" s="68"/>
      <c r="H2273" s="66"/>
      <c r="I2273" s="66"/>
      <c r="J2273" s="66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67"/>
      <c r="G2274" s="68"/>
      <c r="H2274" s="66"/>
      <c r="I2274" s="66"/>
      <c r="J2274" s="66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67"/>
      <c r="G2275" s="68"/>
      <c r="H2275" s="66"/>
      <c r="I2275" s="66"/>
      <c r="J2275" s="66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67"/>
      <c r="G2276" s="68"/>
      <c r="H2276" s="66"/>
      <c r="I2276" s="66"/>
      <c r="J2276" s="66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67"/>
      <c r="G2277" s="68"/>
      <c r="H2277" s="66"/>
      <c r="I2277" s="66"/>
      <c r="J2277" s="66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67"/>
      <c r="G2278" s="68"/>
      <c r="H2278" s="66"/>
      <c r="I2278" s="66"/>
      <c r="J2278" s="66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67"/>
      <c r="G2279" s="68"/>
      <c r="H2279" s="66"/>
      <c r="I2279" s="66"/>
      <c r="J2279" s="66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67"/>
      <c r="G2280" s="68"/>
      <c r="H2280" s="66"/>
      <c r="I2280" s="66"/>
      <c r="J2280" s="66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67"/>
      <c r="G2281" s="68"/>
      <c r="H2281" s="66"/>
      <c r="I2281" s="66"/>
      <c r="J2281" s="66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67"/>
      <c r="G2282" s="68"/>
      <c r="H2282" s="66"/>
      <c r="I2282" s="66"/>
      <c r="J2282" s="66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67"/>
      <c r="G2283" s="68"/>
      <c r="H2283" s="66"/>
      <c r="I2283" s="66"/>
      <c r="J2283" s="66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67"/>
      <c r="G2284" s="68"/>
      <c r="H2284" s="66"/>
      <c r="I2284" s="66"/>
      <c r="J2284" s="66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67"/>
      <c r="G2285" s="68"/>
      <c r="H2285" s="66"/>
      <c r="I2285" s="66"/>
      <c r="J2285" s="66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67"/>
      <c r="G2286" s="68"/>
      <c r="H2286" s="66"/>
      <c r="I2286" s="66"/>
      <c r="J2286" s="66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67"/>
      <c r="G2287" s="68"/>
      <c r="H2287" s="66"/>
      <c r="I2287" s="66"/>
      <c r="J2287" s="66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67"/>
      <c r="G2288" s="68"/>
      <c r="H2288" s="66"/>
      <c r="I2288" s="66"/>
      <c r="J2288" s="66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67"/>
      <c r="G2289" s="68"/>
      <c r="H2289" s="66"/>
      <c r="I2289" s="66"/>
      <c r="J2289" s="66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67"/>
      <c r="G2290" s="68"/>
      <c r="H2290" s="66"/>
      <c r="I2290" s="66"/>
      <c r="J2290" s="66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67"/>
      <c r="G2291" s="68"/>
      <c r="H2291" s="66"/>
      <c r="I2291" s="66"/>
      <c r="J2291" s="66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67"/>
      <c r="G2292" s="68"/>
      <c r="H2292" s="66"/>
      <c r="I2292" s="66"/>
      <c r="J2292" s="66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67"/>
      <c r="G2293" s="68"/>
      <c r="H2293" s="66"/>
      <c r="I2293" s="66"/>
      <c r="J2293" s="66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67"/>
      <c r="G2294" s="68"/>
      <c r="H2294" s="66"/>
      <c r="I2294" s="66"/>
      <c r="J2294" s="66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67"/>
      <c r="G2295" s="68"/>
      <c r="H2295" s="66"/>
      <c r="I2295" s="66"/>
      <c r="J2295" s="66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67"/>
      <c r="G2296" s="68"/>
      <c r="H2296" s="66"/>
      <c r="I2296" s="66"/>
      <c r="J2296" s="66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67"/>
      <c r="G2297" s="68"/>
      <c r="H2297" s="66"/>
      <c r="I2297" s="66"/>
      <c r="J2297" s="66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67"/>
      <c r="G2298" s="68"/>
      <c r="H2298" s="66"/>
      <c r="I2298" s="66"/>
      <c r="J2298" s="66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67"/>
      <c r="G2299" s="68"/>
      <c r="H2299" s="66"/>
      <c r="I2299" s="66"/>
      <c r="J2299" s="66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67"/>
      <c r="G2300" s="68"/>
      <c r="H2300" s="66"/>
      <c r="I2300" s="66"/>
      <c r="J2300" s="66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67"/>
      <c r="G2301" s="68"/>
      <c r="H2301" s="66"/>
      <c r="I2301" s="66"/>
      <c r="J2301" s="66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67"/>
      <c r="G2302" s="68"/>
      <c r="H2302" s="66"/>
      <c r="I2302" s="66"/>
      <c r="J2302" s="66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67"/>
      <c r="G2303" s="68"/>
      <c r="H2303" s="66"/>
      <c r="I2303" s="66"/>
      <c r="J2303" s="66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67"/>
      <c r="G2304" s="68"/>
      <c r="H2304" s="66"/>
      <c r="I2304" s="66"/>
      <c r="J2304" s="66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67"/>
      <c r="G2305" s="68"/>
      <c r="H2305" s="66"/>
      <c r="I2305" s="66"/>
      <c r="J2305" s="66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67"/>
      <c r="G2306" s="68"/>
      <c r="H2306" s="66"/>
      <c r="I2306" s="66"/>
      <c r="J2306" s="66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67"/>
      <c r="G2307" s="68"/>
      <c r="H2307" s="66"/>
      <c r="I2307" s="66"/>
      <c r="J2307" s="66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67"/>
      <c r="G2308" s="68"/>
      <c r="H2308" s="66"/>
      <c r="I2308" s="66"/>
      <c r="J2308" s="66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67"/>
      <c r="G2309" s="68"/>
      <c r="H2309" s="66"/>
      <c r="I2309" s="66"/>
      <c r="J2309" s="66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67"/>
      <c r="G2310" s="68"/>
      <c r="H2310" s="66"/>
      <c r="I2310" s="66"/>
      <c r="J2310" s="66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67"/>
      <c r="G2311" s="68"/>
      <c r="H2311" s="66"/>
      <c r="I2311" s="66"/>
      <c r="J2311" s="66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67"/>
      <c r="G2312" s="68"/>
      <c r="H2312" s="66"/>
      <c r="I2312" s="66"/>
      <c r="J2312" s="66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67"/>
      <c r="G2313" s="68"/>
      <c r="H2313" s="66"/>
      <c r="I2313" s="66"/>
      <c r="J2313" s="66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67"/>
      <c r="G2314" s="68"/>
      <c r="H2314" s="66"/>
      <c r="I2314" s="66"/>
      <c r="J2314" s="66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67"/>
      <c r="G2315" s="68"/>
      <c r="H2315" s="66"/>
      <c r="I2315" s="66"/>
      <c r="J2315" s="66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67"/>
      <c r="G2316" s="68"/>
      <c r="H2316" s="66"/>
      <c r="I2316" s="66"/>
      <c r="J2316" s="66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2.0464634729892853E-2</v>
      </c>
      <c r="F2317" s="9"/>
      <c r="G2317" s="4"/>
      <c r="H2317" s="66"/>
      <c r="I2317" s="66"/>
      <c r="J2317" s="66"/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67"/>
      <c r="G2318" s="68"/>
      <c r="H2318" s="66"/>
      <c r="I2318" s="66"/>
      <c r="J2318" s="66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67"/>
      <c r="G2319" s="68"/>
      <c r="H2319" s="66"/>
      <c r="I2319" s="66"/>
      <c r="J2319" s="66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67"/>
      <c r="G2320" s="68"/>
      <c r="H2320" s="66"/>
      <c r="I2320" s="66"/>
      <c r="J2320" s="66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67"/>
      <c r="G2321" s="68"/>
      <c r="H2321" s="66"/>
      <c r="I2321" s="66"/>
      <c r="J2321" s="66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67"/>
      <c r="G2322" s="68"/>
      <c r="H2322" s="66"/>
      <c r="I2322" s="66"/>
      <c r="J2322" s="66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67"/>
      <c r="G2323" s="68"/>
      <c r="H2323" s="66"/>
      <c r="I2323" s="66"/>
      <c r="J2323" s="66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67"/>
      <c r="G2324" s="68"/>
      <c r="H2324" s="66"/>
      <c r="I2324" s="66"/>
      <c r="J2324" s="66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67"/>
      <c r="G2325" s="68"/>
      <c r="H2325" s="66"/>
      <c r="I2325" s="66"/>
      <c r="J2325" s="66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67"/>
      <c r="G2326" s="68"/>
      <c r="H2326" s="66"/>
      <c r="I2326" s="66"/>
      <c r="J2326" s="66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67"/>
      <c r="G2327" s="68"/>
      <c r="H2327" s="66"/>
      <c r="I2327" s="66"/>
      <c r="J2327" s="66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67"/>
      <c r="G2328" s="68"/>
      <c r="H2328" s="66"/>
      <c r="I2328" s="66"/>
      <c r="J2328" s="66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67"/>
      <c r="G2329" s="68"/>
      <c r="H2329" s="66"/>
      <c r="I2329" s="66"/>
      <c r="J2329" s="66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67"/>
      <c r="G2330" s="68"/>
      <c r="H2330" s="66"/>
      <c r="I2330" s="66"/>
      <c r="J2330" s="66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67"/>
      <c r="G2331" s="68"/>
      <c r="H2331" s="66"/>
      <c r="I2331" s="66"/>
      <c r="J2331" s="66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67"/>
      <c r="G2332" s="68"/>
      <c r="H2332" s="66"/>
      <c r="I2332" s="66"/>
      <c r="J2332" s="66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67"/>
      <c r="G2333" s="68"/>
      <c r="H2333" s="66"/>
      <c r="I2333" s="66"/>
      <c r="J2333" s="66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67"/>
      <c r="G2334" s="68"/>
      <c r="H2334" s="66"/>
      <c r="I2334" s="66"/>
      <c r="J2334" s="66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67"/>
      <c r="G2335" s="68"/>
      <c r="H2335" s="66"/>
      <c r="I2335" s="66"/>
      <c r="J2335" s="66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67"/>
      <c r="G2336" s="68"/>
      <c r="H2336" s="66"/>
      <c r="I2336" s="66"/>
      <c r="J2336" s="66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67"/>
      <c r="G2337" s="68"/>
      <c r="H2337" s="66"/>
      <c r="I2337" s="66"/>
      <c r="J2337" s="66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67"/>
      <c r="G2338" s="68"/>
      <c r="H2338" s="66"/>
      <c r="I2338" s="66"/>
      <c r="J2338" s="66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67"/>
      <c r="G2339" s="68"/>
      <c r="H2339" s="66"/>
      <c r="I2339" s="66"/>
      <c r="J2339" s="66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67"/>
      <c r="G2340" s="68"/>
      <c r="H2340" s="66"/>
      <c r="I2340" s="66"/>
      <c r="J2340" s="66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67"/>
      <c r="G2341" s="68"/>
      <c r="H2341" s="66"/>
      <c r="I2341" s="66"/>
      <c r="J2341" s="66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67"/>
      <c r="G2342" s="68"/>
      <c r="H2342" s="66"/>
      <c r="I2342" s="66"/>
      <c r="J2342" s="66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67"/>
      <c r="G2343" s="68"/>
      <c r="H2343" s="66"/>
      <c r="I2343" s="66"/>
      <c r="J2343" s="66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67"/>
      <c r="G2344" s="68"/>
      <c r="H2344" s="66"/>
      <c r="I2344" s="66"/>
      <c r="J2344" s="66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67"/>
      <c r="G2345" s="68"/>
      <c r="H2345" s="66"/>
      <c r="I2345" s="66"/>
      <c r="J2345" s="66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67"/>
      <c r="G2346" s="68"/>
      <c r="H2346" s="66"/>
      <c r="I2346" s="66"/>
      <c r="J2346" s="66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67"/>
      <c r="G2347" s="68"/>
      <c r="H2347" s="66"/>
      <c r="I2347" s="66"/>
      <c r="J2347" s="66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67"/>
      <c r="G2348" s="68"/>
      <c r="H2348" s="66"/>
      <c r="I2348" s="66"/>
      <c r="J2348" s="66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67"/>
      <c r="G2349" s="68"/>
      <c r="H2349" s="66"/>
      <c r="I2349" s="66"/>
      <c r="J2349" s="66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67"/>
      <c r="G2350" s="68"/>
      <c r="H2350" s="66"/>
      <c r="I2350" s="66"/>
      <c r="J2350" s="66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67"/>
      <c r="G2351" s="68"/>
      <c r="H2351" s="66"/>
      <c r="I2351" s="66"/>
      <c r="J2351" s="66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67"/>
      <c r="G2352" s="68"/>
      <c r="H2352" s="66"/>
      <c r="I2352" s="66"/>
      <c r="J2352" s="66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67"/>
      <c r="G2353" s="68"/>
      <c r="H2353" s="66"/>
      <c r="I2353" s="66"/>
      <c r="J2353" s="66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67"/>
      <c r="G2354" s="68"/>
      <c r="H2354" s="66"/>
      <c r="I2354" s="66"/>
      <c r="J2354" s="66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67"/>
      <c r="G2355" s="68"/>
      <c r="H2355" s="66"/>
      <c r="I2355" s="66"/>
      <c r="J2355" s="66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67"/>
      <c r="G2356" s="68"/>
      <c r="H2356" s="66"/>
      <c r="I2356" s="66"/>
      <c r="J2356" s="66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67"/>
      <c r="G2357" s="68"/>
      <c r="H2357" s="66"/>
      <c r="I2357" s="66"/>
      <c r="J2357" s="66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67"/>
      <c r="G2358" s="68"/>
      <c r="H2358" s="66"/>
      <c r="I2358" s="66"/>
      <c r="J2358" s="66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67"/>
      <c r="G2359" s="68"/>
      <c r="H2359" s="66"/>
      <c r="I2359" s="66"/>
      <c r="J2359" s="66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67"/>
      <c r="G2360" s="68"/>
      <c r="H2360" s="66"/>
      <c r="I2360" s="66"/>
      <c r="J2360" s="66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67"/>
      <c r="G2361" s="68"/>
      <c r="H2361" s="66"/>
      <c r="I2361" s="66"/>
      <c r="J2361" s="66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67"/>
      <c r="G2362" s="68"/>
      <c r="H2362" s="66"/>
      <c r="I2362" s="66"/>
      <c r="J2362" s="66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67"/>
      <c r="G2363" s="68"/>
      <c r="H2363" s="66"/>
      <c r="I2363" s="66"/>
      <c r="J2363" s="66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67"/>
      <c r="G2364" s="68"/>
      <c r="H2364" s="66"/>
      <c r="I2364" s="66"/>
      <c r="J2364" s="66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1.9572000676496681E-2</v>
      </c>
      <c r="F2365" s="9"/>
      <c r="G2365" s="4"/>
      <c r="H2365" s="66"/>
      <c r="I2365" s="66"/>
      <c r="J2365" s="66"/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67"/>
      <c r="G2366" s="68"/>
      <c r="H2366" s="66"/>
      <c r="I2366" s="66"/>
      <c r="J2366" s="66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67"/>
      <c r="G2367" s="68"/>
      <c r="H2367" s="66"/>
      <c r="I2367" s="66"/>
      <c r="J2367" s="66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67"/>
      <c r="G2368" s="68"/>
      <c r="H2368" s="66"/>
      <c r="I2368" s="66"/>
      <c r="J2368" s="66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67"/>
      <c r="G2369" s="68"/>
      <c r="H2369" s="66"/>
      <c r="I2369" s="66"/>
      <c r="J2369" s="66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67"/>
      <c r="G2370" s="68"/>
      <c r="H2370" s="66"/>
      <c r="I2370" s="66"/>
      <c r="J2370" s="66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67"/>
      <c r="G2371" s="68"/>
      <c r="H2371" s="66"/>
      <c r="I2371" s="66"/>
      <c r="J2371" s="66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67"/>
      <c r="G2372" s="68"/>
      <c r="H2372" s="66"/>
      <c r="I2372" s="66"/>
      <c r="J2372" s="66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67"/>
      <c r="G2373" s="68"/>
      <c r="H2373" s="66"/>
      <c r="I2373" s="66"/>
      <c r="J2373" s="66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67"/>
      <c r="G2374" s="68"/>
      <c r="H2374" s="66"/>
      <c r="I2374" s="66"/>
      <c r="J2374" s="66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67"/>
      <c r="G2375" s="68"/>
      <c r="H2375" s="66"/>
      <c r="I2375" s="66"/>
      <c r="J2375" s="66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67"/>
      <c r="G2376" s="68"/>
      <c r="H2376" s="66"/>
      <c r="I2376" s="66"/>
      <c r="J2376" s="66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67"/>
      <c r="G2377" s="68"/>
      <c r="H2377" s="66"/>
      <c r="I2377" s="66"/>
      <c r="J2377" s="66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67"/>
      <c r="G2378" s="68"/>
      <c r="H2378" s="66"/>
      <c r="I2378" s="66"/>
      <c r="J2378" s="66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67"/>
      <c r="G2379" s="68"/>
      <c r="H2379" s="66"/>
      <c r="I2379" s="66"/>
      <c r="J2379" s="66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67"/>
      <c r="G2380" s="68"/>
      <c r="H2380" s="66"/>
      <c r="I2380" s="66"/>
      <c r="J2380" s="66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67"/>
      <c r="G2381" s="68"/>
      <c r="H2381" s="66"/>
      <c r="I2381" s="66"/>
      <c r="J2381" s="66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67"/>
      <c r="G2382" s="68"/>
      <c r="H2382" s="66"/>
      <c r="I2382" s="66"/>
      <c r="J2382" s="66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67"/>
      <c r="G2383" s="68"/>
      <c r="H2383" s="66"/>
      <c r="I2383" s="66"/>
      <c r="J2383" s="66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67"/>
      <c r="G2384" s="68"/>
      <c r="H2384" s="66"/>
      <c r="I2384" s="66"/>
      <c r="J2384" s="66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67"/>
      <c r="G2385" s="68"/>
      <c r="H2385" s="66"/>
      <c r="I2385" s="66"/>
      <c r="J2385" s="66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67"/>
      <c r="G2386" s="68"/>
      <c r="H2386" s="66"/>
      <c r="I2386" s="66"/>
      <c r="J2386" s="66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67"/>
      <c r="G2387" s="68"/>
      <c r="H2387" s="66"/>
      <c r="I2387" s="66"/>
      <c r="J2387" s="66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67"/>
      <c r="G2388" s="68"/>
      <c r="H2388" s="66"/>
      <c r="I2388" s="66"/>
      <c r="J2388" s="66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67"/>
      <c r="G2389" s="68"/>
      <c r="H2389" s="66"/>
      <c r="I2389" s="66"/>
      <c r="J2389" s="66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67"/>
      <c r="G2390" s="68"/>
      <c r="H2390" s="66"/>
      <c r="I2390" s="66"/>
      <c r="J2390" s="66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67"/>
      <c r="G2391" s="68"/>
      <c r="H2391" s="66"/>
      <c r="I2391" s="66"/>
      <c r="J2391" s="66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67"/>
      <c r="G2392" s="68"/>
      <c r="H2392" s="66"/>
      <c r="I2392" s="66"/>
      <c r="J2392" s="66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67"/>
      <c r="G2393" s="68"/>
      <c r="H2393" s="66"/>
      <c r="I2393" s="66"/>
      <c r="J2393" s="66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67"/>
      <c r="G2394" s="68"/>
      <c r="H2394" s="66"/>
      <c r="I2394" s="66"/>
      <c r="J2394" s="66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67"/>
      <c r="G2395" s="68"/>
      <c r="H2395" s="66"/>
      <c r="I2395" s="66"/>
      <c r="J2395" s="66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67"/>
      <c r="G2396" s="68"/>
      <c r="H2396" s="66"/>
      <c r="I2396" s="66"/>
      <c r="J2396" s="66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67"/>
      <c r="G2397" s="68"/>
      <c r="H2397" s="66"/>
      <c r="I2397" s="66"/>
      <c r="J2397" s="66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67"/>
      <c r="G2398" s="68"/>
      <c r="H2398" s="66"/>
      <c r="I2398" s="66"/>
      <c r="J2398" s="66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67"/>
      <c r="G2399" s="68"/>
      <c r="H2399" s="66"/>
      <c r="I2399" s="66"/>
      <c r="J2399" s="66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67"/>
      <c r="G2400" s="68"/>
      <c r="H2400" s="66"/>
      <c r="I2400" s="66"/>
      <c r="J2400" s="66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67"/>
      <c r="G2401" s="68"/>
      <c r="H2401" s="66"/>
      <c r="I2401" s="66"/>
      <c r="J2401" s="66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67"/>
      <c r="G2402" s="68"/>
      <c r="H2402" s="66"/>
      <c r="I2402" s="66"/>
      <c r="J2402" s="66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67"/>
      <c r="G2403" s="68"/>
      <c r="H2403" s="66"/>
      <c r="I2403" s="66"/>
      <c r="J2403" s="66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67"/>
      <c r="G2404" s="68"/>
      <c r="H2404" s="66"/>
      <c r="I2404" s="66"/>
      <c r="J2404" s="66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67"/>
      <c r="G2405" s="68"/>
      <c r="H2405" s="66"/>
      <c r="I2405" s="66"/>
      <c r="J2405" s="66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67"/>
      <c r="G2406" s="68"/>
      <c r="H2406" s="66"/>
      <c r="I2406" s="66"/>
      <c r="J2406" s="66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67"/>
      <c r="G2407" s="68"/>
      <c r="H2407" s="66"/>
      <c r="I2407" s="66"/>
      <c r="J2407" s="66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67"/>
      <c r="G2408" s="68"/>
      <c r="H2408" s="66"/>
      <c r="I2408" s="66"/>
      <c r="J2408" s="66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67"/>
      <c r="G2409" s="68"/>
      <c r="H2409" s="66"/>
      <c r="I2409" s="66"/>
      <c r="J2409" s="66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67"/>
      <c r="G2410" s="68"/>
      <c r="H2410" s="66"/>
      <c r="I2410" s="66"/>
      <c r="J2410" s="66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67"/>
      <c r="G2411" s="68"/>
      <c r="H2411" s="66"/>
      <c r="I2411" s="66"/>
      <c r="J2411" s="66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67"/>
      <c r="G2412" s="68"/>
      <c r="H2412" s="66"/>
      <c r="I2412" s="66"/>
      <c r="J2412" s="66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6.8934653339387825E-3</v>
      </c>
      <c r="F2413" s="9"/>
      <c r="G2413" s="4"/>
      <c r="H2413" s="66"/>
      <c r="I2413" s="66"/>
      <c r="J2413" s="66"/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67"/>
      <c r="G2414" s="68"/>
      <c r="H2414" s="66"/>
      <c r="I2414" s="66"/>
      <c r="J2414" s="66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67"/>
      <c r="G2415" s="68"/>
      <c r="H2415" s="66"/>
      <c r="I2415" s="66"/>
      <c r="J2415" s="66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67"/>
      <c r="G2416" s="68"/>
      <c r="H2416" s="66"/>
      <c r="I2416" s="66"/>
      <c r="J2416" s="66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67"/>
      <c r="G2417" s="68"/>
      <c r="H2417" s="66"/>
      <c r="I2417" s="66"/>
      <c r="J2417" s="66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67"/>
      <c r="G2418" s="68"/>
      <c r="H2418" s="66"/>
      <c r="I2418" s="66"/>
      <c r="J2418" s="66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67"/>
      <c r="G2419" s="68"/>
      <c r="H2419" s="66"/>
      <c r="I2419" s="66"/>
      <c r="J2419" s="66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67"/>
      <c r="G2420" s="68"/>
      <c r="H2420" s="66"/>
      <c r="I2420" s="66"/>
      <c r="J2420" s="66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67"/>
      <c r="G2421" s="68"/>
      <c r="H2421" s="66"/>
      <c r="I2421" s="66"/>
      <c r="J2421" s="66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67"/>
      <c r="G2422" s="68"/>
      <c r="H2422" s="66"/>
      <c r="I2422" s="66"/>
      <c r="J2422" s="66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67"/>
      <c r="G2423" s="68"/>
      <c r="H2423" s="66"/>
      <c r="I2423" s="66"/>
      <c r="J2423" s="66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67"/>
      <c r="G2424" s="68"/>
      <c r="H2424" s="66"/>
      <c r="I2424" s="66"/>
      <c r="J2424" s="66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67"/>
      <c r="G2425" s="68"/>
      <c r="H2425" s="66"/>
      <c r="I2425" s="66"/>
      <c r="J2425" s="66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67"/>
      <c r="G2426" s="68"/>
      <c r="H2426" s="66"/>
      <c r="I2426" s="66"/>
      <c r="J2426" s="66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67"/>
      <c r="G2427" s="68"/>
      <c r="H2427" s="66"/>
      <c r="I2427" s="66"/>
      <c r="J2427" s="66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67"/>
      <c r="G2428" s="68"/>
      <c r="H2428" s="66"/>
      <c r="I2428" s="66"/>
      <c r="J2428" s="66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67"/>
      <c r="G2429" s="68"/>
      <c r="H2429" s="66"/>
      <c r="I2429" s="66"/>
      <c r="J2429" s="66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67"/>
      <c r="G2430" s="68"/>
      <c r="H2430" s="66"/>
      <c r="I2430" s="66"/>
      <c r="J2430" s="66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67"/>
      <c r="G2431" s="68"/>
      <c r="H2431" s="66"/>
      <c r="I2431" s="66"/>
      <c r="J2431" s="66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67"/>
      <c r="G2432" s="68"/>
      <c r="H2432" s="66"/>
      <c r="I2432" s="66"/>
      <c r="J2432" s="66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67"/>
      <c r="G2433" s="68"/>
      <c r="H2433" s="66"/>
      <c r="I2433" s="66"/>
      <c r="J2433" s="66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67"/>
      <c r="G2434" s="68"/>
      <c r="H2434" s="66"/>
      <c r="I2434" s="66"/>
      <c r="J2434" s="66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67"/>
      <c r="G2435" s="68"/>
      <c r="H2435" s="66"/>
      <c r="I2435" s="66"/>
      <c r="J2435" s="66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67"/>
      <c r="G2436" s="68"/>
      <c r="H2436" s="66"/>
      <c r="I2436" s="66"/>
      <c r="J2436" s="66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67"/>
      <c r="G2437" s="68"/>
      <c r="H2437" s="66"/>
      <c r="I2437" s="66"/>
      <c r="J2437" s="66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67"/>
      <c r="G2438" s="68"/>
      <c r="H2438" s="66"/>
      <c r="I2438" s="66"/>
      <c r="J2438" s="66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67"/>
      <c r="G2439" s="68"/>
      <c r="H2439" s="66"/>
      <c r="I2439" s="66"/>
      <c r="J2439" s="66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67"/>
      <c r="G2440" s="68"/>
      <c r="H2440" s="66"/>
      <c r="I2440" s="66"/>
      <c r="J2440" s="66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67"/>
      <c r="G2441" s="68"/>
      <c r="H2441" s="66"/>
      <c r="I2441" s="66"/>
      <c r="J2441" s="66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67"/>
      <c r="G2442" s="68"/>
      <c r="H2442" s="66"/>
      <c r="I2442" s="66"/>
      <c r="J2442" s="66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67"/>
      <c r="G2443" s="68"/>
      <c r="H2443" s="66"/>
      <c r="I2443" s="66"/>
      <c r="J2443" s="66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67"/>
      <c r="G2444" s="68"/>
      <c r="H2444" s="66"/>
      <c r="I2444" s="66"/>
      <c r="J2444" s="66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67"/>
      <c r="G2445" s="68"/>
      <c r="H2445" s="66"/>
      <c r="I2445" s="66"/>
      <c r="J2445" s="66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67"/>
      <c r="G2446" s="68"/>
      <c r="H2446" s="66"/>
      <c r="I2446" s="66"/>
      <c r="J2446" s="66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67"/>
      <c r="G2447" s="68"/>
      <c r="H2447" s="66"/>
      <c r="I2447" s="66"/>
      <c r="J2447" s="66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67"/>
      <c r="G2448" s="68"/>
      <c r="H2448" s="66"/>
      <c r="I2448" s="66"/>
      <c r="J2448" s="66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67"/>
      <c r="G2449" s="68"/>
      <c r="H2449" s="66"/>
      <c r="I2449" s="66"/>
      <c r="J2449" s="66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67"/>
      <c r="G2450" s="68"/>
      <c r="H2450" s="66"/>
      <c r="I2450" s="66"/>
      <c r="J2450" s="66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67"/>
      <c r="G2451" s="68"/>
      <c r="H2451" s="66"/>
      <c r="I2451" s="66"/>
      <c r="J2451" s="66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67"/>
      <c r="G2452" s="68"/>
      <c r="H2452" s="66"/>
      <c r="I2452" s="66"/>
      <c r="J2452" s="66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67"/>
      <c r="G2453" s="68"/>
      <c r="H2453" s="66"/>
      <c r="I2453" s="66"/>
      <c r="J2453" s="66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67"/>
      <c r="G2454" s="68"/>
      <c r="H2454" s="66"/>
      <c r="I2454" s="66"/>
      <c r="J2454" s="66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67"/>
      <c r="G2455" s="68"/>
      <c r="H2455" s="66"/>
      <c r="I2455" s="66"/>
      <c r="J2455" s="66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67"/>
      <c r="G2456" s="68"/>
      <c r="H2456" s="66"/>
      <c r="I2456" s="66"/>
      <c r="J2456" s="66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67"/>
      <c r="G2457" s="68"/>
      <c r="H2457" s="66"/>
      <c r="I2457" s="66"/>
      <c r="J2457" s="66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67"/>
      <c r="G2458" s="68"/>
      <c r="H2458" s="66"/>
      <c r="I2458" s="66"/>
      <c r="J2458" s="66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67"/>
      <c r="G2459" s="68"/>
      <c r="H2459" s="66"/>
      <c r="I2459" s="66"/>
      <c r="J2459" s="66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67"/>
      <c r="G2460" s="68"/>
      <c r="H2460" s="66"/>
      <c r="I2460" s="66"/>
      <c r="J2460" s="66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5.3433342682191048E-3</v>
      </c>
      <c r="F2461" s="9"/>
      <c r="G2461" s="4"/>
      <c r="H2461" s="66"/>
      <c r="I2461" s="66"/>
      <c r="J2461" s="66"/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67"/>
      <c r="G2462" s="68"/>
      <c r="H2462" s="66"/>
      <c r="I2462" s="66"/>
      <c r="J2462" s="66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67"/>
      <c r="G2463" s="68"/>
      <c r="H2463" s="66"/>
      <c r="I2463" s="66"/>
      <c r="J2463" s="66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67"/>
      <c r="G2464" s="68"/>
      <c r="H2464" s="66"/>
      <c r="I2464" s="66"/>
      <c r="J2464" s="66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67"/>
      <c r="G2465" s="68"/>
      <c r="H2465" s="66"/>
      <c r="I2465" s="66"/>
      <c r="J2465" s="66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67"/>
      <c r="G2466" s="68"/>
      <c r="H2466" s="66"/>
      <c r="I2466" s="66"/>
      <c r="J2466" s="66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67"/>
      <c r="G2467" s="68"/>
      <c r="H2467" s="66"/>
      <c r="I2467" s="66"/>
      <c r="J2467" s="66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67"/>
      <c r="G2468" s="68"/>
      <c r="H2468" s="66"/>
      <c r="I2468" s="66"/>
      <c r="J2468" s="66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67"/>
      <c r="G2469" s="68"/>
      <c r="H2469" s="66"/>
      <c r="I2469" s="66"/>
      <c r="J2469" s="66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67"/>
      <c r="G2470" s="68"/>
      <c r="H2470" s="66"/>
      <c r="I2470" s="66"/>
      <c r="J2470" s="66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67"/>
      <c r="G2471" s="68"/>
      <c r="H2471" s="66"/>
      <c r="I2471" s="66"/>
      <c r="J2471" s="66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67"/>
      <c r="G2472" s="68"/>
      <c r="H2472" s="66"/>
      <c r="I2472" s="66"/>
      <c r="J2472" s="66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67"/>
      <c r="G2473" s="68"/>
      <c r="H2473" s="66"/>
      <c r="I2473" s="66"/>
      <c r="J2473" s="66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67"/>
      <c r="G2474" s="68"/>
      <c r="H2474" s="66"/>
      <c r="I2474" s="66"/>
      <c r="J2474" s="66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67"/>
      <c r="G2475" s="68"/>
      <c r="H2475" s="66"/>
      <c r="I2475" s="66"/>
      <c r="J2475" s="66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67"/>
      <c r="G2476" s="68"/>
      <c r="H2476" s="66"/>
      <c r="I2476" s="66"/>
      <c r="J2476" s="66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67"/>
      <c r="G2477" s="68"/>
      <c r="H2477" s="66"/>
      <c r="I2477" s="66"/>
      <c r="J2477" s="66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67"/>
      <c r="G2478" s="68"/>
      <c r="H2478" s="66"/>
      <c r="I2478" s="66"/>
      <c r="J2478" s="66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67"/>
      <c r="G2479" s="68"/>
      <c r="H2479" s="66"/>
      <c r="I2479" s="66"/>
      <c r="J2479" s="66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67"/>
      <c r="G2480" s="68"/>
      <c r="H2480" s="66"/>
      <c r="I2480" s="66"/>
      <c r="J2480" s="66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67"/>
      <c r="G2481" s="68"/>
      <c r="H2481" s="66"/>
      <c r="I2481" s="66"/>
      <c r="J2481" s="66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67"/>
      <c r="G2482" s="68"/>
      <c r="H2482" s="66"/>
      <c r="I2482" s="66"/>
      <c r="J2482" s="66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67"/>
      <c r="G2483" s="68"/>
      <c r="H2483" s="66"/>
      <c r="I2483" s="66"/>
      <c r="J2483" s="66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67"/>
      <c r="G2484" s="68"/>
      <c r="H2484" s="66"/>
      <c r="I2484" s="66"/>
      <c r="J2484" s="66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67"/>
      <c r="G2485" s="68"/>
      <c r="H2485" s="66"/>
      <c r="I2485" s="66"/>
      <c r="J2485" s="66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67"/>
      <c r="G2486" s="68"/>
      <c r="H2486" s="66"/>
      <c r="I2486" s="66"/>
      <c r="J2486" s="66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67"/>
      <c r="G2487" s="68"/>
      <c r="H2487" s="66"/>
      <c r="I2487" s="66"/>
      <c r="J2487" s="66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67"/>
      <c r="G2488" s="68"/>
      <c r="H2488" s="66"/>
      <c r="I2488" s="66"/>
      <c r="J2488" s="66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67"/>
      <c r="G2489" s="68"/>
      <c r="H2489" s="66"/>
      <c r="I2489" s="66"/>
      <c r="J2489" s="66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67"/>
      <c r="G2490" s="68"/>
      <c r="H2490" s="66"/>
      <c r="I2490" s="66"/>
      <c r="J2490" s="66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67"/>
      <c r="G2491" s="68"/>
      <c r="H2491" s="66"/>
      <c r="I2491" s="66"/>
      <c r="J2491" s="66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67"/>
      <c r="G2492" s="68"/>
      <c r="H2492" s="66"/>
      <c r="I2492" s="66"/>
      <c r="J2492" s="66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67"/>
      <c r="G2493" s="68"/>
      <c r="H2493" s="66"/>
      <c r="I2493" s="66"/>
      <c r="J2493" s="66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67"/>
      <c r="G2494" s="68"/>
      <c r="H2494" s="66"/>
      <c r="I2494" s="66"/>
      <c r="J2494" s="66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67"/>
      <c r="G2495" s="68"/>
      <c r="H2495" s="66"/>
      <c r="I2495" s="66"/>
      <c r="J2495" s="66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67"/>
      <c r="G2496" s="68"/>
      <c r="H2496" s="66"/>
      <c r="I2496" s="66"/>
      <c r="J2496" s="66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67"/>
      <c r="G2497" s="68"/>
      <c r="H2497" s="66"/>
      <c r="I2497" s="66"/>
      <c r="J2497" s="66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67"/>
      <c r="G2498" s="68"/>
      <c r="H2498" s="66"/>
      <c r="I2498" s="66"/>
      <c r="J2498" s="66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67"/>
      <c r="G2499" s="68"/>
      <c r="H2499" s="66"/>
      <c r="I2499" s="66"/>
      <c r="J2499" s="66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67"/>
      <c r="G2500" s="68"/>
      <c r="H2500" s="66"/>
      <c r="I2500" s="66"/>
      <c r="J2500" s="66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67"/>
      <c r="G2501" s="68"/>
      <c r="H2501" s="66"/>
      <c r="I2501" s="66"/>
      <c r="J2501" s="66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67"/>
      <c r="G2502" s="68"/>
      <c r="H2502" s="66"/>
      <c r="I2502" s="66"/>
      <c r="J2502" s="66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67"/>
      <c r="G2503" s="68"/>
      <c r="H2503" s="66"/>
      <c r="I2503" s="66"/>
      <c r="J2503" s="66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67"/>
      <c r="G2504" s="68"/>
      <c r="H2504" s="66"/>
      <c r="I2504" s="66"/>
      <c r="J2504" s="66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67"/>
      <c r="G2505" s="68"/>
      <c r="H2505" s="66"/>
      <c r="I2505" s="66"/>
      <c r="J2505" s="66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67"/>
      <c r="G2506" s="68"/>
      <c r="H2506" s="66"/>
      <c r="I2506" s="66"/>
      <c r="J2506" s="66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67"/>
      <c r="G2507" s="68"/>
      <c r="H2507" s="66"/>
      <c r="I2507" s="66"/>
      <c r="J2507" s="66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67"/>
      <c r="G2508" s="68"/>
      <c r="H2508" s="66"/>
      <c r="I2508" s="66"/>
      <c r="J2508" s="66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0.15626532257789938</v>
      </c>
      <c r="F2509" s="9"/>
      <c r="G2509" s="4"/>
      <c r="H2509" s="66"/>
      <c r="I2509" s="66"/>
      <c r="J2509" s="66"/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67"/>
      <c r="G2510" s="68"/>
      <c r="H2510" s="66"/>
      <c r="I2510" s="66"/>
      <c r="J2510" s="66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67"/>
      <c r="G2511" s="68"/>
      <c r="H2511" s="66"/>
      <c r="I2511" s="66"/>
      <c r="J2511" s="66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67"/>
      <c r="G2512" s="68"/>
      <c r="H2512" s="66"/>
      <c r="I2512" s="66"/>
      <c r="J2512" s="66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67"/>
      <c r="G2513" s="68"/>
      <c r="H2513" s="66"/>
      <c r="I2513" s="66"/>
      <c r="J2513" s="66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67"/>
      <c r="G2514" s="68"/>
      <c r="H2514" s="66"/>
      <c r="I2514" s="66"/>
      <c r="J2514" s="66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67"/>
      <c r="G2515" s="68"/>
      <c r="H2515" s="66"/>
      <c r="I2515" s="66"/>
      <c r="J2515" s="66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67"/>
      <c r="G2516" s="68"/>
      <c r="H2516" s="66"/>
      <c r="I2516" s="66"/>
      <c r="J2516" s="66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67"/>
      <c r="G2517" s="68"/>
      <c r="H2517" s="66"/>
      <c r="I2517" s="66"/>
      <c r="J2517" s="66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67"/>
      <c r="G2518" s="68"/>
      <c r="H2518" s="66"/>
      <c r="I2518" s="66"/>
      <c r="J2518" s="66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67"/>
      <c r="G2519" s="68"/>
      <c r="H2519" s="66"/>
      <c r="I2519" s="66"/>
      <c r="J2519" s="66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67"/>
      <c r="G2520" s="68"/>
      <c r="H2520" s="66"/>
      <c r="I2520" s="66"/>
      <c r="J2520" s="66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67"/>
      <c r="G2521" s="68"/>
      <c r="H2521" s="66"/>
      <c r="I2521" s="66"/>
      <c r="J2521" s="66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67"/>
      <c r="G2522" s="68"/>
      <c r="H2522" s="66"/>
      <c r="I2522" s="66"/>
      <c r="J2522" s="66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67"/>
      <c r="G2523" s="68"/>
      <c r="H2523" s="66"/>
      <c r="I2523" s="66"/>
      <c r="J2523" s="66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67"/>
      <c r="G2524" s="68"/>
      <c r="H2524" s="66"/>
      <c r="I2524" s="66"/>
      <c r="J2524" s="66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67"/>
      <c r="G2525" s="68"/>
      <c r="H2525" s="66"/>
      <c r="I2525" s="66"/>
      <c r="J2525" s="66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67"/>
      <c r="G2526" s="68"/>
      <c r="H2526" s="66"/>
      <c r="I2526" s="66"/>
      <c r="J2526" s="66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67"/>
      <c r="G2527" s="68"/>
      <c r="H2527" s="66"/>
      <c r="I2527" s="66"/>
      <c r="J2527" s="66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67"/>
      <c r="G2528" s="68"/>
      <c r="H2528" s="66"/>
      <c r="I2528" s="66"/>
      <c r="J2528" s="66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67"/>
      <c r="G2529" s="68"/>
      <c r="H2529" s="66"/>
      <c r="I2529" s="66"/>
      <c r="J2529" s="66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67"/>
      <c r="G2530" s="68"/>
      <c r="H2530" s="66"/>
      <c r="I2530" s="66"/>
      <c r="J2530" s="66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67"/>
      <c r="G2531" s="68"/>
      <c r="H2531" s="66"/>
      <c r="I2531" s="66"/>
      <c r="J2531" s="66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67"/>
      <c r="G2532" s="68"/>
      <c r="H2532" s="66"/>
      <c r="I2532" s="66"/>
      <c r="J2532" s="66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67"/>
      <c r="G2533" s="68"/>
      <c r="H2533" s="66"/>
      <c r="I2533" s="66"/>
      <c r="J2533" s="66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67"/>
      <c r="G2534" s="68"/>
      <c r="H2534" s="66"/>
      <c r="I2534" s="66"/>
      <c r="J2534" s="66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67"/>
      <c r="G2535" s="68"/>
      <c r="H2535" s="66"/>
      <c r="I2535" s="66"/>
      <c r="J2535" s="66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67"/>
      <c r="G2536" s="68"/>
      <c r="H2536" s="66"/>
      <c r="I2536" s="66"/>
      <c r="J2536" s="66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67"/>
      <c r="G2537" s="68"/>
      <c r="H2537" s="66"/>
      <c r="I2537" s="66"/>
      <c r="J2537" s="66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67"/>
      <c r="G2538" s="68"/>
      <c r="H2538" s="66"/>
      <c r="I2538" s="66"/>
      <c r="J2538" s="66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67"/>
      <c r="G2539" s="68"/>
      <c r="H2539" s="66"/>
      <c r="I2539" s="66"/>
      <c r="J2539" s="66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67"/>
      <c r="G2540" s="68"/>
      <c r="H2540" s="66"/>
      <c r="I2540" s="66"/>
      <c r="J2540" s="66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67"/>
      <c r="G2541" s="68"/>
      <c r="H2541" s="66"/>
      <c r="I2541" s="66"/>
      <c r="J2541" s="66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67"/>
      <c r="G2542" s="68"/>
      <c r="H2542" s="66"/>
      <c r="I2542" s="66"/>
      <c r="J2542" s="66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67"/>
      <c r="G2543" s="68"/>
      <c r="H2543" s="66"/>
      <c r="I2543" s="66"/>
      <c r="J2543" s="66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67"/>
      <c r="G2544" s="68"/>
      <c r="H2544" s="66"/>
      <c r="I2544" s="66"/>
      <c r="J2544" s="66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67"/>
      <c r="G2545" s="68"/>
      <c r="H2545" s="66"/>
      <c r="I2545" s="66"/>
      <c r="J2545" s="66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67"/>
      <c r="G2546" s="68"/>
      <c r="H2546" s="66"/>
      <c r="I2546" s="66"/>
      <c r="J2546" s="66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67"/>
      <c r="G2547" s="68"/>
      <c r="H2547" s="66"/>
      <c r="I2547" s="66"/>
      <c r="J2547" s="66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67"/>
      <c r="G2548" s="68"/>
      <c r="H2548" s="66"/>
      <c r="I2548" s="66"/>
      <c r="J2548" s="66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67"/>
      <c r="G2549" s="68"/>
      <c r="H2549" s="66"/>
      <c r="I2549" s="66"/>
      <c r="J2549" s="66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67"/>
      <c r="G2550" s="68"/>
      <c r="H2550" s="66"/>
      <c r="I2550" s="66"/>
      <c r="J2550" s="66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67"/>
      <c r="G2551" s="68"/>
      <c r="H2551" s="66"/>
      <c r="I2551" s="66"/>
      <c r="J2551" s="66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67"/>
      <c r="G2552" s="68"/>
      <c r="H2552" s="66"/>
      <c r="I2552" s="66"/>
      <c r="J2552" s="66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67"/>
      <c r="G2553" s="68"/>
      <c r="H2553" s="66"/>
      <c r="I2553" s="66"/>
      <c r="J2553" s="66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67"/>
      <c r="G2554" s="68"/>
      <c r="H2554" s="66"/>
      <c r="I2554" s="66"/>
      <c r="J2554" s="66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67"/>
      <c r="G2555" s="68"/>
      <c r="H2555" s="66"/>
      <c r="I2555" s="66"/>
      <c r="J2555" s="66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67"/>
      <c r="G2556" s="68"/>
      <c r="H2556" s="66"/>
      <c r="I2556" s="66"/>
      <c r="J2556" s="66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3.635978159801518E-2</v>
      </c>
      <c r="F2557" s="9"/>
      <c r="G2557" s="4"/>
      <c r="H2557" s="66"/>
      <c r="I2557" s="66"/>
      <c r="J2557" s="66"/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67"/>
      <c r="G2558" s="68"/>
      <c r="H2558" s="66"/>
      <c r="I2558" s="66"/>
      <c r="J2558" s="66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67"/>
      <c r="G2559" s="68"/>
      <c r="H2559" s="66"/>
      <c r="I2559" s="66"/>
      <c r="J2559" s="66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67"/>
      <c r="G2560" s="68"/>
      <c r="H2560" s="66"/>
      <c r="I2560" s="66"/>
      <c r="J2560" s="66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67"/>
      <c r="G2561" s="68"/>
      <c r="H2561" s="66"/>
      <c r="I2561" s="66"/>
      <c r="J2561" s="66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67"/>
      <c r="G2562" s="68"/>
      <c r="H2562" s="66"/>
      <c r="I2562" s="66"/>
      <c r="J2562" s="66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67"/>
      <c r="G2563" s="68"/>
      <c r="H2563" s="66"/>
      <c r="I2563" s="66"/>
      <c r="J2563" s="66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67"/>
      <c r="G2564" s="68"/>
      <c r="H2564" s="66"/>
      <c r="I2564" s="66"/>
      <c r="J2564" s="66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67"/>
      <c r="G2565" s="68"/>
      <c r="H2565" s="66"/>
      <c r="I2565" s="66"/>
      <c r="J2565" s="66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67"/>
      <c r="G2566" s="68"/>
      <c r="H2566" s="66"/>
      <c r="I2566" s="66"/>
      <c r="J2566" s="66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67"/>
      <c r="G2567" s="68"/>
      <c r="H2567" s="66"/>
      <c r="I2567" s="66"/>
      <c r="J2567" s="66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67"/>
      <c r="G2568" s="68"/>
      <c r="H2568" s="66"/>
      <c r="I2568" s="66"/>
      <c r="J2568" s="66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67"/>
      <c r="G2569" s="68"/>
      <c r="H2569" s="66"/>
      <c r="I2569" s="66"/>
      <c r="J2569" s="66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67"/>
      <c r="G2570" s="68"/>
      <c r="H2570" s="66"/>
      <c r="I2570" s="66"/>
      <c r="J2570" s="66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67"/>
      <c r="G2571" s="68"/>
      <c r="H2571" s="66"/>
      <c r="I2571" s="66"/>
      <c r="J2571" s="66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67"/>
      <c r="G2572" s="68"/>
      <c r="H2572" s="66"/>
      <c r="I2572" s="66"/>
      <c r="J2572" s="66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67"/>
      <c r="G2573" s="68"/>
      <c r="H2573" s="66"/>
      <c r="I2573" s="66"/>
      <c r="J2573" s="66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67"/>
      <c r="G2574" s="68"/>
      <c r="H2574" s="66"/>
      <c r="I2574" s="66"/>
      <c r="J2574" s="66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67"/>
      <c r="G2575" s="68"/>
      <c r="H2575" s="66"/>
      <c r="I2575" s="66"/>
      <c r="J2575" s="66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67"/>
      <c r="G2576" s="68"/>
      <c r="H2576" s="66"/>
      <c r="I2576" s="66"/>
      <c r="J2576" s="66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67"/>
      <c r="G2577" s="68"/>
      <c r="H2577" s="66"/>
      <c r="I2577" s="66"/>
      <c r="J2577" s="66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67"/>
      <c r="G2578" s="68"/>
      <c r="H2578" s="66"/>
      <c r="I2578" s="66"/>
      <c r="J2578" s="66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67"/>
      <c r="G2579" s="68"/>
      <c r="H2579" s="66"/>
      <c r="I2579" s="66"/>
      <c r="J2579" s="66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67"/>
      <c r="G2580" s="68"/>
      <c r="H2580" s="66"/>
      <c r="I2580" s="66"/>
      <c r="J2580" s="66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67"/>
      <c r="G2581" s="68"/>
      <c r="H2581" s="66"/>
      <c r="I2581" s="66"/>
      <c r="J2581" s="66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67"/>
      <c r="G2582" s="68"/>
      <c r="H2582" s="66"/>
      <c r="I2582" s="66"/>
      <c r="J2582" s="66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67"/>
      <c r="G2583" s="68"/>
      <c r="H2583" s="66"/>
      <c r="I2583" s="66"/>
      <c r="J2583" s="66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67"/>
      <c r="G2584" s="68"/>
      <c r="H2584" s="66"/>
      <c r="I2584" s="66"/>
      <c r="J2584" s="66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67"/>
      <c r="G2585" s="68"/>
      <c r="H2585" s="66"/>
      <c r="I2585" s="66"/>
      <c r="J2585" s="66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67"/>
      <c r="G2586" s="68"/>
      <c r="H2586" s="66"/>
      <c r="I2586" s="66"/>
      <c r="J2586" s="66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67"/>
      <c r="G2587" s="68"/>
      <c r="H2587" s="66"/>
      <c r="I2587" s="66"/>
      <c r="J2587" s="66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67"/>
      <c r="G2588" s="68"/>
      <c r="H2588" s="66"/>
      <c r="I2588" s="66"/>
      <c r="J2588" s="66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67"/>
      <c r="G2589" s="68"/>
      <c r="H2589" s="66"/>
      <c r="I2589" s="66"/>
      <c r="J2589" s="66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67"/>
      <c r="G2590" s="68"/>
      <c r="H2590" s="66"/>
      <c r="I2590" s="66"/>
      <c r="J2590" s="66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67"/>
      <c r="G2591" s="68"/>
      <c r="H2591" s="66"/>
      <c r="I2591" s="66"/>
      <c r="J2591" s="66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67"/>
      <c r="G2592" s="68"/>
      <c r="H2592" s="66"/>
      <c r="I2592" s="66"/>
      <c r="J2592" s="66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67"/>
      <c r="G2593" s="68"/>
      <c r="H2593" s="66"/>
      <c r="I2593" s="66"/>
      <c r="J2593" s="66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67"/>
      <c r="G2594" s="68"/>
      <c r="H2594" s="66"/>
      <c r="I2594" s="66"/>
      <c r="J2594" s="66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67"/>
      <c r="G2595" s="68"/>
      <c r="H2595" s="66"/>
      <c r="I2595" s="66"/>
      <c r="J2595" s="66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67"/>
      <c r="G2596" s="68"/>
      <c r="H2596" s="66"/>
      <c r="I2596" s="66"/>
      <c r="J2596" s="66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67"/>
      <c r="G2597" s="68"/>
      <c r="H2597" s="66"/>
      <c r="I2597" s="66"/>
      <c r="J2597" s="66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67"/>
      <c r="G2598" s="68"/>
      <c r="H2598" s="66"/>
      <c r="I2598" s="66"/>
      <c r="J2598" s="66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67"/>
      <c r="G2599" s="68"/>
      <c r="H2599" s="66"/>
      <c r="I2599" s="66"/>
      <c r="J2599" s="66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67"/>
      <c r="G2600" s="68"/>
      <c r="H2600" s="66"/>
      <c r="I2600" s="66"/>
      <c r="J2600" s="66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67"/>
      <c r="G2601" s="68"/>
      <c r="H2601" s="66"/>
      <c r="I2601" s="66"/>
      <c r="J2601" s="66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67"/>
      <c r="G2602" s="68"/>
      <c r="H2602" s="66"/>
      <c r="I2602" s="66"/>
      <c r="J2602" s="66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67"/>
      <c r="G2603" s="68"/>
      <c r="H2603" s="66"/>
      <c r="I2603" s="66"/>
      <c r="J2603" s="66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67"/>
      <c r="G2604" s="68"/>
      <c r="H2604" s="66"/>
      <c r="I2604" s="66"/>
      <c r="J2604" s="66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4.8129146795166874E-2</v>
      </c>
      <c r="F2605" s="9"/>
      <c r="G2605" s="4"/>
      <c r="H2605" s="66"/>
      <c r="I2605" s="66"/>
      <c r="J2605" s="66"/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67"/>
      <c r="G2606" s="68"/>
      <c r="H2606" s="66"/>
      <c r="I2606" s="66"/>
      <c r="J2606" s="66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67"/>
      <c r="G2607" s="68"/>
      <c r="H2607" s="66"/>
      <c r="I2607" s="66"/>
      <c r="J2607" s="66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67"/>
      <c r="G2608" s="68"/>
      <c r="H2608" s="66"/>
      <c r="I2608" s="66"/>
      <c r="J2608" s="66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67"/>
      <c r="G2609" s="68"/>
      <c r="H2609" s="66"/>
      <c r="I2609" s="66"/>
      <c r="J2609" s="66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67"/>
      <c r="G2610" s="68"/>
      <c r="H2610" s="66"/>
      <c r="I2610" s="66"/>
      <c r="J2610" s="66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67"/>
      <c r="G2611" s="68"/>
      <c r="H2611" s="66"/>
      <c r="I2611" s="66"/>
      <c r="J2611" s="66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67"/>
      <c r="G2612" s="68"/>
      <c r="H2612" s="66"/>
      <c r="I2612" s="66"/>
      <c r="J2612" s="66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67"/>
      <c r="G2613" s="68"/>
      <c r="H2613" s="66"/>
      <c r="I2613" s="66"/>
      <c r="J2613" s="66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67"/>
      <c r="G2614" s="68"/>
      <c r="H2614" s="66"/>
      <c r="I2614" s="66"/>
      <c r="J2614" s="66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67"/>
      <c r="G2615" s="68"/>
      <c r="H2615" s="66"/>
      <c r="I2615" s="66"/>
      <c r="J2615" s="66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67"/>
      <c r="G2616" s="68"/>
      <c r="H2616" s="66"/>
      <c r="I2616" s="66"/>
      <c r="J2616" s="66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67"/>
      <c r="G2617" s="68"/>
      <c r="H2617" s="66"/>
      <c r="I2617" s="66"/>
      <c r="J2617" s="66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67"/>
      <c r="G2618" s="68"/>
      <c r="H2618" s="66"/>
      <c r="I2618" s="66"/>
      <c r="J2618" s="66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67"/>
      <c r="G2619" s="68"/>
      <c r="H2619" s="66"/>
      <c r="I2619" s="66"/>
      <c r="J2619" s="66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67"/>
      <c r="G2620" s="68"/>
      <c r="H2620" s="66"/>
      <c r="I2620" s="66"/>
      <c r="J2620" s="66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67"/>
      <c r="G2621" s="68"/>
      <c r="H2621" s="66"/>
      <c r="I2621" s="66"/>
      <c r="J2621" s="66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67"/>
      <c r="G2622" s="68"/>
      <c r="H2622" s="66"/>
      <c r="I2622" s="66"/>
      <c r="J2622" s="66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67"/>
      <c r="G2623" s="68"/>
      <c r="H2623" s="66"/>
      <c r="I2623" s="66"/>
      <c r="J2623" s="66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67"/>
      <c r="G2624" s="68"/>
      <c r="H2624" s="66"/>
      <c r="I2624" s="66"/>
      <c r="J2624" s="66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67"/>
      <c r="G2625" s="68"/>
      <c r="H2625" s="66"/>
      <c r="I2625" s="66"/>
      <c r="J2625" s="66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67"/>
      <c r="G2626" s="68"/>
      <c r="H2626" s="66"/>
      <c r="I2626" s="66"/>
      <c r="J2626" s="66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67"/>
      <c r="G2627" s="68"/>
      <c r="H2627" s="66"/>
      <c r="I2627" s="66"/>
      <c r="J2627" s="66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67"/>
      <c r="G2628" s="68"/>
      <c r="H2628" s="66"/>
      <c r="I2628" s="66"/>
      <c r="J2628" s="66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67"/>
      <c r="G2629" s="68"/>
      <c r="H2629" s="66"/>
      <c r="I2629" s="66"/>
      <c r="J2629" s="66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67"/>
      <c r="G2630" s="68"/>
      <c r="H2630" s="66"/>
      <c r="I2630" s="66"/>
      <c r="J2630" s="66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67"/>
      <c r="G2631" s="68"/>
      <c r="H2631" s="66"/>
      <c r="I2631" s="66"/>
      <c r="J2631" s="66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67"/>
      <c r="G2632" s="68"/>
      <c r="H2632" s="66"/>
      <c r="I2632" s="66"/>
      <c r="J2632" s="66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67"/>
      <c r="G2633" s="68"/>
      <c r="H2633" s="66"/>
      <c r="I2633" s="66"/>
      <c r="J2633" s="66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67"/>
      <c r="G2634" s="68"/>
      <c r="H2634" s="66"/>
      <c r="I2634" s="66"/>
      <c r="J2634" s="66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67"/>
      <c r="G2635" s="68"/>
      <c r="H2635" s="66"/>
      <c r="I2635" s="66"/>
      <c r="J2635" s="66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67"/>
      <c r="G2636" s="68"/>
      <c r="H2636" s="66"/>
      <c r="I2636" s="66"/>
      <c r="J2636" s="66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67"/>
      <c r="G2637" s="68"/>
      <c r="H2637" s="66"/>
      <c r="I2637" s="66"/>
      <c r="J2637" s="66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67"/>
      <c r="G2638" s="68"/>
      <c r="H2638" s="66"/>
      <c r="I2638" s="66"/>
      <c r="J2638" s="66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67"/>
      <c r="G2639" s="68"/>
      <c r="H2639" s="66"/>
      <c r="I2639" s="66"/>
      <c r="J2639" s="66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67"/>
      <c r="G2640" s="68"/>
      <c r="H2640" s="66"/>
      <c r="I2640" s="66"/>
      <c r="J2640" s="66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67"/>
      <c r="G2641" s="68"/>
      <c r="H2641" s="66"/>
      <c r="I2641" s="66"/>
      <c r="J2641" s="66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67"/>
      <c r="G2642" s="68"/>
      <c r="H2642" s="66"/>
      <c r="I2642" s="66"/>
      <c r="J2642" s="66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67"/>
      <c r="G2643" s="68"/>
      <c r="H2643" s="66"/>
      <c r="I2643" s="66"/>
      <c r="J2643" s="66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67"/>
      <c r="G2644" s="68"/>
      <c r="H2644" s="66"/>
      <c r="I2644" s="66"/>
      <c r="J2644" s="66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67"/>
      <c r="G2645" s="68"/>
      <c r="H2645" s="66"/>
      <c r="I2645" s="66"/>
      <c r="J2645" s="66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67"/>
      <c r="G2646" s="68"/>
      <c r="H2646" s="66"/>
      <c r="I2646" s="66"/>
      <c r="J2646" s="66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67"/>
      <c r="G2647" s="68"/>
      <c r="H2647" s="66"/>
      <c r="I2647" s="66"/>
      <c r="J2647" s="66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67"/>
      <c r="G2648" s="68"/>
      <c r="H2648" s="66"/>
      <c r="I2648" s="66"/>
      <c r="J2648" s="66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67"/>
      <c r="G2649" s="68"/>
      <c r="H2649" s="66"/>
      <c r="I2649" s="66"/>
      <c r="J2649" s="66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67"/>
      <c r="G2650" s="68"/>
      <c r="H2650" s="66"/>
      <c r="I2650" s="66"/>
      <c r="J2650" s="66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67"/>
      <c r="G2651" s="68"/>
      <c r="H2651" s="66"/>
      <c r="I2651" s="66"/>
      <c r="J2651" s="66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67"/>
      <c r="G2652" s="68"/>
      <c r="H2652" s="66"/>
      <c r="I2652" s="66"/>
      <c r="J2652" s="66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3.1872089191153322E-2</v>
      </c>
      <c r="F2653" s="9"/>
      <c r="G2653" s="4"/>
      <c r="H2653" s="66"/>
      <c r="I2653" s="66"/>
      <c r="J2653" s="66"/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67"/>
      <c r="G2654" s="68"/>
      <c r="H2654" s="66"/>
      <c r="I2654" s="66"/>
      <c r="J2654" s="66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67"/>
      <c r="G2655" s="68"/>
      <c r="H2655" s="66"/>
      <c r="I2655" s="66"/>
      <c r="J2655" s="66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67"/>
      <c r="G2656" s="68"/>
      <c r="H2656" s="66"/>
      <c r="I2656" s="66"/>
      <c r="J2656" s="66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67"/>
      <c r="G2657" s="68"/>
      <c r="H2657" s="66"/>
      <c r="I2657" s="66"/>
      <c r="J2657" s="66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67"/>
      <c r="G2658" s="68"/>
      <c r="H2658" s="66"/>
      <c r="I2658" s="66"/>
      <c r="J2658" s="66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67"/>
      <c r="G2659" s="68"/>
      <c r="H2659" s="66"/>
      <c r="I2659" s="66"/>
      <c r="J2659" s="66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67"/>
      <c r="G2660" s="68"/>
      <c r="H2660" s="66"/>
      <c r="I2660" s="66"/>
      <c r="J2660" s="66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67"/>
      <c r="G2661" s="68"/>
      <c r="H2661" s="66"/>
      <c r="I2661" s="66"/>
      <c r="J2661" s="66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67"/>
      <c r="G2662" s="68"/>
      <c r="H2662" s="66"/>
      <c r="I2662" s="66"/>
      <c r="J2662" s="66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67"/>
      <c r="G2663" s="68"/>
      <c r="H2663" s="66"/>
      <c r="I2663" s="66"/>
      <c r="J2663" s="66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67"/>
      <c r="G2664" s="68"/>
      <c r="H2664" s="66"/>
      <c r="I2664" s="66"/>
      <c r="J2664" s="66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67"/>
      <c r="G2665" s="68"/>
      <c r="H2665" s="66"/>
      <c r="I2665" s="66"/>
      <c r="J2665" s="66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67"/>
      <c r="G2666" s="68"/>
      <c r="H2666" s="66"/>
      <c r="I2666" s="66"/>
      <c r="J2666" s="66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67"/>
      <c r="G2667" s="68"/>
      <c r="H2667" s="66"/>
      <c r="I2667" s="66"/>
      <c r="J2667" s="66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67"/>
      <c r="G2668" s="68"/>
      <c r="H2668" s="66"/>
      <c r="I2668" s="66"/>
      <c r="J2668" s="66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67"/>
      <c r="G2669" s="68"/>
      <c r="H2669" s="66"/>
      <c r="I2669" s="66"/>
      <c r="J2669" s="66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67"/>
      <c r="G2670" s="68"/>
      <c r="H2670" s="66"/>
      <c r="I2670" s="66"/>
      <c r="J2670" s="66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67"/>
      <c r="G2671" s="68"/>
      <c r="H2671" s="66"/>
      <c r="I2671" s="66"/>
      <c r="J2671" s="66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67"/>
      <c r="G2672" s="68"/>
      <c r="H2672" s="66"/>
      <c r="I2672" s="66"/>
      <c r="J2672" s="66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67"/>
      <c r="G2673" s="68"/>
      <c r="H2673" s="66"/>
      <c r="I2673" s="66"/>
      <c r="J2673" s="66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67"/>
      <c r="G2674" s="68"/>
      <c r="H2674" s="66"/>
      <c r="I2674" s="66"/>
      <c r="J2674" s="66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67"/>
      <c r="G2675" s="68"/>
      <c r="H2675" s="66"/>
      <c r="I2675" s="66"/>
      <c r="J2675" s="66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67"/>
      <c r="G2676" s="68"/>
      <c r="H2676" s="66"/>
      <c r="I2676" s="66"/>
      <c r="J2676" s="66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67"/>
      <c r="G2677" s="68"/>
      <c r="H2677" s="66"/>
      <c r="I2677" s="66"/>
      <c r="J2677" s="66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67"/>
      <c r="G2678" s="68"/>
      <c r="H2678" s="66"/>
      <c r="I2678" s="66"/>
      <c r="J2678" s="66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67"/>
      <c r="G2679" s="68"/>
      <c r="H2679" s="66"/>
      <c r="I2679" s="66"/>
      <c r="J2679" s="66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67"/>
      <c r="G2680" s="68"/>
      <c r="H2680" s="66"/>
      <c r="I2680" s="66"/>
      <c r="J2680" s="66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67"/>
      <c r="G2681" s="68"/>
      <c r="H2681" s="66"/>
      <c r="I2681" s="66"/>
      <c r="J2681" s="66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67"/>
      <c r="G2682" s="68"/>
      <c r="H2682" s="66"/>
      <c r="I2682" s="66"/>
      <c r="J2682" s="66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67"/>
      <c r="G2683" s="68"/>
      <c r="H2683" s="66"/>
      <c r="I2683" s="66"/>
      <c r="J2683" s="66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67"/>
      <c r="G2684" s="68"/>
      <c r="H2684" s="66"/>
      <c r="I2684" s="66"/>
      <c r="J2684" s="66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67"/>
      <c r="G2685" s="68"/>
      <c r="H2685" s="66"/>
      <c r="I2685" s="66"/>
      <c r="J2685" s="66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67"/>
      <c r="G2686" s="68"/>
      <c r="H2686" s="66"/>
      <c r="I2686" s="66"/>
      <c r="J2686" s="66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67"/>
      <c r="G2687" s="68"/>
      <c r="H2687" s="66"/>
      <c r="I2687" s="66"/>
      <c r="J2687" s="66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67"/>
      <c r="G2688" s="68"/>
      <c r="H2688" s="66"/>
      <c r="I2688" s="66"/>
      <c r="J2688" s="66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67"/>
      <c r="G2689" s="68"/>
      <c r="H2689" s="66"/>
      <c r="I2689" s="66"/>
      <c r="J2689" s="66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67"/>
      <c r="G2690" s="68"/>
      <c r="H2690" s="66"/>
      <c r="I2690" s="66"/>
      <c r="J2690" s="66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67"/>
      <c r="G2691" s="68"/>
      <c r="H2691" s="66"/>
      <c r="I2691" s="66"/>
      <c r="J2691" s="66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67"/>
      <c r="G2692" s="68"/>
      <c r="H2692" s="66"/>
      <c r="I2692" s="66"/>
      <c r="J2692" s="66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67"/>
      <c r="G2693" s="68"/>
      <c r="H2693" s="66"/>
      <c r="I2693" s="66"/>
      <c r="J2693" s="66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67"/>
      <c r="G2694" s="68"/>
      <c r="H2694" s="66"/>
      <c r="I2694" s="66"/>
      <c r="J2694" s="66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67"/>
      <c r="G2695" s="68"/>
      <c r="H2695" s="66"/>
      <c r="I2695" s="66"/>
      <c r="J2695" s="66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67"/>
      <c r="G2696" s="68"/>
      <c r="H2696" s="66"/>
      <c r="I2696" s="66"/>
      <c r="J2696" s="66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67"/>
      <c r="G2697" s="68"/>
      <c r="H2697" s="66"/>
      <c r="I2697" s="66"/>
      <c r="J2697" s="66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67"/>
      <c r="G2698" s="68"/>
      <c r="H2698" s="66"/>
      <c r="I2698" s="66"/>
      <c r="J2698" s="66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67"/>
      <c r="G2699" s="68"/>
      <c r="H2699" s="66"/>
      <c r="I2699" s="66"/>
      <c r="J2699" s="66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67"/>
      <c r="G2700" s="68"/>
      <c r="H2700" s="66"/>
      <c r="I2700" s="66"/>
      <c r="J2700" s="66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2.6768217749005032E-2</v>
      </c>
      <c r="F2701" s="9"/>
      <c r="G2701" s="4"/>
      <c r="H2701" s="66"/>
      <c r="I2701" s="66"/>
      <c r="J2701" s="66"/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64"/>
      <c r="G2702" s="65"/>
      <c r="H2702" s="66"/>
      <c r="I2702" s="66"/>
      <c r="J2702" s="6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64"/>
      <c r="G2703" s="65"/>
      <c r="H2703" s="66"/>
      <c r="I2703" s="66"/>
      <c r="J2703" s="6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64"/>
      <c r="G2704" s="65"/>
      <c r="H2704" s="66"/>
      <c r="I2704" s="66"/>
      <c r="J2704" s="6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64"/>
      <c r="G2705" s="65"/>
      <c r="H2705" s="66"/>
      <c r="I2705" s="66"/>
      <c r="J2705" s="6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64"/>
      <c r="G2706" s="65"/>
      <c r="H2706" s="66"/>
      <c r="I2706" s="66"/>
      <c r="J2706" s="6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64"/>
      <c r="G2707" s="65"/>
      <c r="H2707" s="66"/>
      <c r="I2707" s="66"/>
      <c r="J2707" s="6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64"/>
      <c r="G2708" s="65"/>
      <c r="H2708" s="66"/>
      <c r="I2708" s="66"/>
      <c r="J2708" s="6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64"/>
      <c r="G2709" s="65"/>
      <c r="H2709" s="66"/>
      <c r="I2709" s="66"/>
      <c r="J2709" s="6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64"/>
      <c r="G2710" s="65"/>
      <c r="H2710" s="66"/>
      <c r="I2710" s="66"/>
      <c r="J2710" s="6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64"/>
      <c r="G2711" s="65"/>
      <c r="H2711" s="66"/>
      <c r="I2711" s="66"/>
      <c r="J2711" s="6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64"/>
      <c r="G2712" s="65"/>
      <c r="H2712" s="66"/>
      <c r="I2712" s="66"/>
      <c r="J2712" s="6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64"/>
      <c r="G2713" s="65"/>
      <c r="H2713" s="66"/>
      <c r="I2713" s="66"/>
      <c r="J2713" s="6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64"/>
      <c r="G2714" s="65"/>
      <c r="H2714" s="66"/>
      <c r="I2714" s="66"/>
      <c r="J2714" s="6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64"/>
      <c r="G2715" s="65"/>
      <c r="H2715" s="66"/>
      <c r="I2715" s="66"/>
      <c r="J2715" s="6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64"/>
      <c r="G2716" s="65"/>
      <c r="H2716" s="66"/>
      <c r="I2716" s="66"/>
      <c r="J2716" s="6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64"/>
      <c r="G2717" s="65"/>
      <c r="H2717" s="66"/>
      <c r="I2717" s="66"/>
      <c r="J2717" s="6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64"/>
      <c r="G2718" s="65"/>
      <c r="H2718" s="66"/>
      <c r="I2718" s="66"/>
      <c r="J2718" s="6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64"/>
      <c r="G2719" s="65"/>
      <c r="H2719" s="66"/>
      <c r="I2719" s="66"/>
      <c r="J2719" s="6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64"/>
      <c r="G2720" s="65"/>
      <c r="H2720" s="66"/>
      <c r="I2720" s="66"/>
      <c r="J2720" s="6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64"/>
      <c r="G2721" s="65"/>
      <c r="H2721" s="66"/>
      <c r="I2721" s="66"/>
      <c r="J2721" s="6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64"/>
      <c r="G2722" s="65"/>
      <c r="H2722" s="66"/>
      <c r="I2722" s="66"/>
      <c r="J2722" s="6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64"/>
      <c r="G2723" s="65"/>
      <c r="H2723" s="66"/>
      <c r="I2723" s="66"/>
      <c r="J2723" s="6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64"/>
      <c r="G2724" s="65"/>
      <c r="H2724" s="66"/>
      <c r="I2724" s="66"/>
      <c r="J2724" s="6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64"/>
      <c r="G2725" s="65"/>
      <c r="H2725" s="66"/>
      <c r="I2725" s="66"/>
      <c r="J2725" s="6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64"/>
      <c r="G2726" s="65"/>
      <c r="H2726" s="66"/>
      <c r="I2726" s="66"/>
      <c r="J2726" s="6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64"/>
      <c r="G2727" s="65"/>
      <c r="H2727" s="66"/>
      <c r="I2727" s="66"/>
      <c r="J2727" s="6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64"/>
      <c r="G2728" s="65"/>
      <c r="H2728" s="66"/>
      <c r="I2728" s="66"/>
      <c r="J2728" s="6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64"/>
      <c r="G2729" s="65"/>
      <c r="H2729" s="66"/>
      <c r="I2729" s="66"/>
      <c r="J2729" s="6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64"/>
      <c r="G2730" s="65"/>
      <c r="H2730" s="66"/>
      <c r="I2730" s="66"/>
      <c r="J2730" s="6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64"/>
      <c r="G2731" s="65"/>
      <c r="H2731" s="66"/>
      <c r="I2731" s="66"/>
      <c r="J2731" s="6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64"/>
      <c r="G2732" s="65"/>
      <c r="H2732" s="66"/>
      <c r="I2732" s="66"/>
      <c r="J2732" s="6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64"/>
      <c r="G2733" s="65"/>
      <c r="H2733" s="66"/>
      <c r="I2733" s="66"/>
      <c r="J2733" s="6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64"/>
      <c r="G2734" s="65"/>
      <c r="H2734" s="66"/>
      <c r="I2734" s="66"/>
      <c r="J2734" s="6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64"/>
      <c r="G2735" s="65"/>
      <c r="H2735" s="66"/>
      <c r="I2735" s="66"/>
      <c r="J2735" s="6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64"/>
      <c r="G2736" s="65"/>
      <c r="H2736" s="66"/>
      <c r="I2736" s="66"/>
      <c r="J2736" s="6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64"/>
      <c r="G2737" s="65"/>
      <c r="H2737" s="66"/>
      <c r="I2737" s="66"/>
      <c r="J2737" s="6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64"/>
      <c r="G2738" s="65"/>
      <c r="H2738" s="66"/>
      <c r="I2738" s="66"/>
      <c r="J2738" s="6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64"/>
      <c r="G2739" s="65"/>
      <c r="H2739" s="66"/>
      <c r="I2739" s="66"/>
      <c r="J2739" s="6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64"/>
      <c r="G2740" s="65"/>
      <c r="H2740" s="66"/>
      <c r="I2740" s="66"/>
      <c r="J2740" s="6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64"/>
      <c r="G2741" s="65"/>
      <c r="H2741" s="66"/>
      <c r="I2741" s="66"/>
      <c r="J2741" s="6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64"/>
      <c r="G2742" s="65"/>
      <c r="H2742" s="66"/>
      <c r="I2742" s="66"/>
      <c r="J2742" s="6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64"/>
      <c r="G2743" s="65"/>
      <c r="H2743" s="66"/>
      <c r="I2743" s="66"/>
      <c r="J2743" s="6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64"/>
      <c r="G2744" s="65"/>
      <c r="H2744" s="66"/>
      <c r="I2744" s="66"/>
      <c r="J2744" s="6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64"/>
      <c r="G2745" s="65"/>
      <c r="H2745" s="66"/>
      <c r="I2745" s="66"/>
      <c r="J2745" s="6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64"/>
      <c r="G2746" s="65"/>
      <c r="H2746" s="66"/>
      <c r="I2746" s="66"/>
      <c r="J2746" s="6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64"/>
      <c r="G2747" s="65"/>
      <c r="H2747" s="66"/>
      <c r="I2747" s="66"/>
      <c r="J2747" s="6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64"/>
      <c r="G2748" s="65"/>
      <c r="H2748" s="66"/>
      <c r="I2748" s="66"/>
      <c r="J2748" s="6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0.33006022828985659</v>
      </c>
      <c r="F2749" s="25">
        <f>(C2750+C2798+C2846+C2894+C2942+C2990+C3038+C3086+C3134+C3182+C3230)*$F$3423</f>
        <v>0</v>
      </c>
      <c r="G2749" s="61">
        <v>0</v>
      </c>
      <c r="H2749" s="62">
        <f>(E2750+E2798+E2846+E2894+E2942+E2990+E3038+E3086+E3134+E3182+E3230)*$F$3423</f>
        <v>0</v>
      </c>
      <c r="I2749" s="62">
        <f>(F2750+F2798+F2846+F2894+F2942+F2990+F3038+F3086+F3134+F3182+F3230)*$F$3423</f>
        <v>0</v>
      </c>
      <c r="J2749" s="62">
        <f>(G2750+G2798+G2846+G2894+G2942+G2990+G3038+G3086+G3134+G3182+G3230)*$F$3423</f>
        <v>0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1.0224965717662562E-2</v>
      </c>
      <c r="F2750" s="9"/>
      <c r="G2750" s="4"/>
      <c r="H2750" s="66"/>
      <c r="I2750" s="66"/>
      <c r="J2750" s="66"/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67"/>
      <c r="G2751" s="68"/>
      <c r="H2751" s="66"/>
      <c r="I2751" s="66"/>
      <c r="J2751" s="66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67"/>
      <c r="G2752" s="68"/>
      <c r="H2752" s="66"/>
      <c r="I2752" s="66"/>
      <c r="J2752" s="66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67"/>
      <c r="G2753" s="68"/>
      <c r="H2753" s="66"/>
      <c r="I2753" s="66"/>
      <c r="J2753" s="66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67"/>
      <c r="G2754" s="68"/>
      <c r="H2754" s="66"/>
      <c r="I2754" s="66"/>
      <c r="J2754" s="66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67"/>
      <c r="G2755" s="68"/>
      <c r="H2755" s="66"/>
      <c r="I2755" s="66"/>
      <c r="J2755" s="66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67"/>
      <c r="G2756" s="68"/>
      <c r="H2756" s="66"/>
      <c r="I2756" s="66"/>
      <c r="J2756" s="66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67"/>
      <c r="G2757" s="68"/>
      <c r="H2757" s="66"/>
      <c r="I2757" s="66"/>
      <c r="J2757" s="66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67"/>
      <c r="G2758" s="68"/>
      <c r="H2758" s="66"/>
      <c r="I2758" s="66"/>
      <c r="J2758" s="66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67"/>
      <c r="G2759" s="68"/>
      <c r="H2759" s="66"/>
      <c r="I2759" s="66"/>
      <c r="J2759" s="66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67"/>
      <c r="G2760" s="68"/>
      <c r="H2760" s="66"/>
      <c r="I2760" s="66"/>
      <c r="J2760" s="66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67"/>
      <c r="G2761" s="68"/>
      <c r="H2761" s="66"/>
      <c r="I2761" s="66"/>
      <c r="J2761" s="66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67"/>
      <c r="G2762" s="68"/>
      <c r="H2762" s="66"/>
      <c r="I2762" s="66"/>
      <c r="J2762" s="66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67"/>
      <c r="G2763" s="68"/>
      <c r="H2763" s="66"/>
      <c r="I2763" s="66"/>
      <c r="J2763" s="66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67"/>
      <c r="G2764" s="68"/>
      <c r="H2764" s="66"/>
      <c r="I2764" s="66"/>
      <c r="J2764" s="66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67"/>
      <c r="G2765" s="68"/>
      <c r="H2765" s="66"/>
      <c r="I2765" s="66"/>
      <c r="J2765" s="66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67"/>
      <c r="G2766" s="68"/>
      <c r="H2766" s="66"/>
      <c r="I2766" s="66"/>
      <c r="J2766" s="66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67"/>
      <c r="G2767" s="68"/>
      <c r="H2767" s="66"/>
      <c r="I2767" s="66"/>
      <c r="J2767" s="66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67"/>
      <c r="G2768" s="68"/>
      <c r="H2768" s="66"/>
      <c r="I2768" s="66"/>
      <c r="J2768" s="66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67"/>
      <c r="G2769" s="68"/>
      <c r="H2769" s="66"/>
      <c r="I2769" s="66"/>
      <c r="J2769" s="66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67"/>
      <c r="G2770" s="68"/>
      <c r="H2770" s="66"/>
      <c r="I2770" s="66"/>
      <c r="J2770" s="66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67"/>
      <c r="G2771" s="68"/>
      <c r="H2771" s="66"/>
      <c r="I2771" s="66"/>
      <c r="J2771" s="66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67"/>
      <c r="G2772" s="68"/>
      <c r="H2772" s="66"/>
      <c r="I2772" s="66"/>
      <c r="J2772" s="66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67"/>
      <c r="G2773" s="68"/>
      <c r="H2773" s="66"/>
      <c r="I2773" s="66"/>
      <c r="J2773" s="66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67"/>
      <c r="G2774" s="68"/>
      <c r="H2774" s="66"/>
      <c r="I2774" s="66"/>
      <c r="J2774" s="66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67"/>
      <c r="G2775" s="68"/>
      <c r="H2775" s="66"/>
      <c r="I2775" s="66"/>
      <c r="J2775" s="66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67"/>
      <c r="G2776" s="68"/>
      <c r="H2776" s="66"/>
      <c r="I2776" s="66"/>
      <c r="J2776" s="66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67"/>
      <c r="G2777" s="68"/>
      <c r="H2777" s="66"/>
      <c r="I2777" s="66"/>
      <c r="J2777" s="66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67"/>
      <c r="G2778" s="68"/>
      <c r="H2778" s="66"/>
      <c r="I2778" s="66"/>
      <c r="J2778" s="66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67"/>
      <c r="G2779" s="68"/>
      <c r="H2779" s="66"/>
      <c r="I2779" s="66"/>
      <c r="J2779" s="66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67"/>
      <c r="G2780" s="68"/>
      <c r="H2780" s="66"/>
      <c r="I2780" s="66"/>
      <c r="J2780" s="66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67"/>
      <c r="G2781" s="68"/>
      <c r="H2781" s="66"/>
      <c r="I2781" s="66"/>
      <c r="J2781" s="66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67"/>
      <c r="G2782" s="68"/>
      <c r="H2782" s="66"/>
      <c r="I2782" s="66"/>
      <c r="J2782" s="66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67"/>
      <c r="G2783" s="68"/>
      <c r="H2783" s="66"/>
      <c r="I2783" s="66"/>
      <c r="J2783" s="66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67"/>
      <c r="G2784" s="68"/>
      <c r="H2784" s="66"/>
      <c r="I2784" s="66"/>
      <c r="J2784" s="66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67"/>
      <c r="G2785" s="68"/>
      <c r="H2785" s="66"/>
      <c r="I2785" s="66"/>
      <c r="J2785" s="66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67"/>
      <c r="G2786" s="68"/>
      <c r="H2786" s="66"/>
      <c r="I2786" s="66"/>
      <c r="J2786" s="66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67"/>
      <c r="G2787" s="68"/>
      <c r="H2787" s="66"/>
      <c r="I2787" s="66"/>
      <c r="J2787" s="66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67"/>
      <c r="G2788" s="68"/>
      <c r="H2788" s="66"/>
      <c r="I2788" s="66"/>
      <c r="J2788" s="66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67"/>
      <c r="G2789" s="68"/>
      <c r="H2789" s="66"/>
      <c r="I2789" s="66"/>
      <c r="J2789" s="66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67"/>
      <c r="G2790" s="68"/>
      <c r="H2790" s="66"/>
      <c r="I2790" s="66"/>
      <c r="J2790" s="66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67"/>
      <c r="G2791" s="68"/>
      <c r="H2791" s="66"/>
      <c r="I2791" s="66"/>
      <c r="J2791" s="66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67"/>
      <c r="G2792" s="68"/>
      <c r="H2792" s="66"/>
      <c r="I2792" s="66"/>
      <c r="J2792" s="66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67"/>
      <c r="G2793" s="68"/>
      <c r="H2793" s="66"/>
      <c r="I2793" s="66"/>
      <c r="J2793" s="66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67"/>
      <c r="G2794" s="68"/>
      <c r="H2794" s="66"/>
      <c r="I2794" s="66"/>
      <c r="J2794" s="66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67"/>
      <c r="G2795" s="68"/>
      <c r="H2795" s="66"/>
      <c r="I2795" s="66"/>
      <c r="J2795" s="66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67"/>
      <c r="G2796" s="68"/>
      <c r="H2796" s="66"/>
      <c r="I2796" s="66"/>
      <c r="J2796" s="66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67"/>
      <c r="G2797" s="68"/>
      <c r="H2797" s="66"/>
      <c r="I2797" s="66"/>
      <c r="J2797" s="66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6.2079317548248934E-2</v>
      </c>
      <c r="F2798" s="9"/>
      <c r="G2798" s="4"/>
      <c r="H2798" s="66"/>
      <c r="I2798" s="66"/>
      <c r="J2798" s="66"/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67"/>
      <c r="G2799" s="68"/>
      <c r="H2799" s="66"/>
      <c r="I2799" s="66"/>
      <c r="J2799" s="66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67"/>
      <c r="G2800" s="68"/>
      <c r="H2800" s="66"/>
      <c r="I2800" s="66"/>
      <c r="J2800" s="66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67"/>
      <c r="G2801" s="68"/>
      <c r="H2801" s="66"/>
      <c r="I2801" s="66"/>
      <c r="J2801" s="66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67"/>
      <c r="G2802" s="68"/>
      <c r="H2802" s="66"/>
      <c r="I2802" s="66"/>
      <c r="J2802" s="66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67"/>
      <c r="G2803" s="68"/>
      <c r="H2803" s="66"/>
      <c r="I2803" s="66"/>
      <c r="J2803" s="66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67"/>
      <c r="G2804" s="68"/>
      <c r="H2804" s="66"/>
      <c r="I2804" s="66"/>
      <c r="J2804" s="66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67"/>
      <c r="G2805" s="68"/>
      <c r="H2805" s="66"/>
      <c r="I2805" s="66"/>
      <c r="J2805" s="66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67"/>
      <c r="G2806" s="68"/>
      <c r="H2806" s="66"/>
      <c r="I2806" s="66"/>
      <c r="J2806" s="66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67"/>
      <c r="G2807" s="68"/>
      <c r="H2807" s="66"/>
      <c r="I2807" s="66"/>
      <c r="J2807" s="66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67"/>
      <c r="G2808" s="68"/>
      <c r="H2808" s="66"/>
      <c r="I2808" s="66"/>
      <c r="J2808" s="66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67"/>
      <c r="G2809" s="68"/>
      <c r="H2809" s="66"/>
      <c r="I2809" s="66"/>
      <c r="J2809" s="66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67"/>
      <c r="G2810" s="68"/>
      <c r="H2810" s="66"/>
      <c r="I2810" s="66"/>
      <c r="J2810" s="66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67"/>
      <c r="G2811" s="68"/>
      <c r="H2811" s="66"/>
      <c r="I2811" s="66"/>
      <c r="J2811" s="66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67"/>
      <c r="G2812" s="68"/>
      <c r="H2812" s="66"/>
      <c r="I2812" s="66"/>
      <c r="J2812" s="66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67"/>
      <c r="G2813" s="68"/>
      <c r="H2813" s="66"/>
      <c r="I2813" s="66"/>
      <c r="J2813" s="66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67"/>
      <c r="G2814" s="68"/>
      <c r="H2814" s="66"/>
      <c r="I2814" s="66"/>
      <c r="J2814" s="66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67"/>
      <c r="G2815" s="68"/>
      <c r="H2815" s="66"/>
      <c r="I2815" s="66"/>
      <c r="J2815" s="66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67"/>
      <c r="G2816" s="68"/>
      <c r="H2816" s="66"/>
      <c r="I2816" s="66"/>
      <c r="J2816" s="66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67"/>
      <c r="G2817" s="68"/>
      <c r="H2817" s="66"/>
      <c r="I2817" s="66"/>
      <c r="J2817" s="66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67"/>
      <c r="G2818" s="68"/>
      <c r="H2818" s="66"/>
      <c r="I2818" s="66"/>
      <c r="J2818" s="66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67"/>
      <c r="G2819" s="68"/>
      <c r="H2819" s="66"/>
      <c r="I2819" s="66"/>
      <c r="J2819" s="66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67"/>
      <c r="G2820" s="68"/>
      <c r="H2820" s="66"/>
      <c r="I2820" s="66"/>
      <c r="J2820" s="66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67"/>
      <c r="G2821" s="68"/>
      <c r="H2821" s="66"/>
      <c r="I2821" s="66"/>
      <c r="J2821" s="66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67"/>
      <c r="G2822" s="68"/>
      <c r="H2822" s="66"/>
      <c r="I2822" s="66"/>
      <c r="J2822" s="66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67"/>
      <c r="G2823" s="68"/>
      <c r="H2823" s="66"/>
      <c r="I2823" s="66"/>
      <c r="J2823" s="66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67"/>
      <c r="G2824" s="68"/>
      <c r="H2824" s="66"/>
      <c r="I2824" s="66"/>
      <c r="J2824" s="66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67"/>
      <c r="G2825" s="68"/>
      <c r="H2825" s="66"/>
      <c r="I2825" s="66"/>
      <c r="J2825" s="66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67"/>
      <c r="G2826" s="68"/>
      <c r="H2826" s="66"/>
      <c r="I2826" s="66"/>
      <c r="J2826" s="66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67"/>
      <c r="G2827" s="68"/>
      <c r="H2827" s="66"/>
      <c r="I2827" s="66"/>
      <c r="J2827" s="66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67"/>
      <c r="G2828" s="68"/>
      <c r="H2828" s="66"/>
      <c r="I2828" s="66"/>
      <c r="J2828" s="66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67"/>
      <c r="G2829" s="68"/>
      <c r="H2829" s="66"/>
      <c r="I2829" s="66"/>
      <c r="J2829" s="66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67"/>
      <c r="G2830" s="68"/>
      <c r="H2830" s="66"/>
      <c r="I2830" s="66"/>
      <c r="J2830" s="66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67"/>
      <c r="G2831" s="68"/>
      <c r="H2831" s="66"/>
      <c r="I2831" s="66"/>
      <c r="J2831" s="66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67"/>
      <c r="G2832" s="68"/>
      <c r="H2832" s="66"/>
      <c r="I2832" s="66"/>
      <c r="J2832" s="66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67"/>
      <c r="G2833" s="68"/>
      <c r="H2833" s="66"/>
      <c r="I2833" s="66"/>
      <c r="J2833" s="66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67"/>
      <c r="G2834" s="68"/>
      <c r="H2834" s="66"/>
      <c r="I2834" s="66"/>
      <c r="J2834" s="66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67"/>
      <c r="G2835" s="68"/>
      <c r="H2835" s="66"/>
      <c r="I2835" s="66"/>
      <c r="J2835" s="66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67"/>
      <c r="G2836" s="68"/>
      <c r="H2836" s="66"/>
      <c r="I2836" s="66"/>
      <c r="J2836" s="66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67"/>
      <c r="G2837" s="68"/>
      <c r="H2837" s="66"/>
      <c r="I2837" s="66"/>
      <c r="J2837" s="66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67"/>
      <c r="G2838" s="68"/>
      <c r="H2838" s="66"/>
      <c r="I2838" s="66"/>
      <c r="J2838" s="66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67"/>
      <c r="G2839" s="68"/>
      <c r="H2839" s="66"/>
      <c r="I2839" s="66"/>
      <c r="J2839" s="66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67"/>
      <c r="G2840" s="68"/>
      <c r="H2840" s="66"/>
      <c r="I2840" s="66"/>
      <c r="J2840" s="66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67"/>
      <c r="G2841" s="68"/>
      <c r="H2841" s="66"/>
      <c r="I2841" s="66"/>
      <c r="J2841" s="66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67"/>
      <c r="G2842" s="68"/>
      <c r="H2842" s="66"/>
      <c r="I2842" s="66"/>
      <c r="J2842" s="66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67"/>
      <c r="G2843" s="68"/>
      <c r="H2843" s="66"/>
      <c r="I2843" s="66"/>
      <c r="J2843" s="66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67"/>
      <c r="G2844" s="68"/>
      <c r="H2844" s="66"/>
      <c r="I2844" s="66"/>
      <c r="J2844" s="66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67"/>
      <c r="G2845" s="68"/>
      <c r="H2845" s="66"/>
      <c r="I2845" s="66"/>
      <c r="J2845" s="66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1.5609478786529227E-2</v>
      </c>
      <c r="F2846" s="9"/>
      <c r="G2846" s="4"/>
      <c r="H2846" s="66"/>
      <c r="I2846" s="66"/>
      <c r="J2846" s="66"/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67"/>
      <c r="G2847" s="68"/>
      <c r="H2847" s="66"/>
      <c r="I2847" s="66"/>
      <c r="J2847" s="66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67"/>
      <c r="G2848" s="68"/>
      <c r="H2848" s="66"/>
      <c r="I2848" s="66"/>
      <c r="J2848" s="66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67"/>
      <c r="G2849" s="68"/>
      <c r="H2849" s="66"/>
      <c r="I2849" s="66"/>
      <c r="J2849" s="66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67"/>
      <c r="G2850" s="68"/>
      <c r="H2850" s="66"/>
      <c r="I2850" s="66"/>
      <c r="J2850" s="66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67"/>
      <c r="G2851" s="68"/>
      <c r="H2851" s="66"/>
      <c r="I2851" s="66"/>
      <c r="J2851" s="66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67"/>
      <c r="G2852" s="68"/>
      <c r="H2852" s="66"/>
      <c r="I2852" s="66"/>
      <c r="J2852" s="66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67"/>
      <c r="G2853" s="68"/>
      <c r="H2853" s="66"/>
      <c r="I2853" s="66"/>
      <c r="J2853" s="66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67"/>
      <c r="G2854" s="68"/>
      <c r="H2854" s="66"/>
      <c r="I2854" s="66"/>
      <c r="J2854" s="66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67"/>
      <c r="G2855" s="68"/>
      <c r="H2855" s="66"/>
      <c r="I2855" s="66"/>
      <c r="J2855" s="66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67"/>
      <c r="G2856" s="68"/>
      <c r="H2856" s="66"/>
      <c r="I2856" s="66"/>
      <c r="J2856" s="66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67"/>
      <c r="G2857" s="68"/>
      <c r="H2857" s="66"/>
      <c r="I2857" s="66"/>
      <c r="J2857" s="66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67"/>
      <c r="G2858" s="68"/>
      <c r="H2858" s="66"/>
      <c r="I2858" s="66"/>
      <c r="J2858" s="66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67"/>
      <c r="G2859" s="68"/>
      <c r="H2859" s="66"/>
      <c r="I2859" s="66"/>
      <c r="J2859" s="66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67"/>
      <c r="G2860" s="68"/>
      <c r="H2860" s="66"/>
      <c r="I2860" s="66"/>
      <c r="J2860" s="66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67"/>
      <c r="G2861" s="68"/>
      <c r="H2861" s="66"/>
      <c r="I2861" s="66"/>
      <c r="J2861" s="66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67"/>
      <c r="G2862" s="68"/>
      <c r="H2862" s="66"/>
      <c r="I2862" s="66"/>
      <c r="J2862" s="66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67"/>
      <c r="G2863" s="68"/>
      <c r="H2863" s="66"/>
      <c r="I2863" s="66"/>
      <c r="J2863" s="66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67"/>
      <c r="G2864" s="68"/>
      <c r="H2864" s="66"/>
      <c r="I2864" s="66"/>
      <c r="J2864" s="66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67"/>
      <c r="G2865" s="68"/>
      <c r="H2865" s="66"/>
      <c r="I2865" s="66"/>
      <c r="J2865" s="66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67"/>
      <c r="G2866" s="68"/>
      <c r="H2866" s="66"/>
      <c r="I2866" s="66"/>
      <c r="J2866" s="66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67"/>
      <c r="G2867" s="68"/>
      <c r="H2867" s="66"/>
      <c r="I2867" s="66"/>
      <c r="J2867" s="66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67"/>
      <c r="G2868" s="68"/>
      <c r="H2868" s="66"/>
      <c r="I2868" s="66"/>
      <c r="J2868" s="66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67"/>
      <c r="G2869" s="68"/>
      <c r="H2869" s="66"/>
      <c r="I2869" s="66"/>
      <c r="J2869" s="66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67"/>
      <c r="G2870" s="68"/>
      <c r="H2870" s="66"/>
      <c r="I2870" s="66"/>
      <c r="J2870" s="66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67"/>
      <c r="G2871" s="68"/>
      <c r="H2871" s="66"/>
      <c r="I2871" s="66"/>
      <c r="J2871" s="66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67"/>
      <c r="G2872" s="68"/>
      <c r="H2872" s="66"/>
      <c r="I2872" s="66"/>
      <c r="J2872" s="66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67"/>
      <c r="G2873" s="68"/>
      <c r="H2873" s="66"/>
      <c r="I2873" s="66"/>
      <c r="J2873" s="66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67"/>
      <c r="G2874" s="68"/>
      <c r="H2874" s="66"/>
      <c r="I2874" s="66"/>
      <c r="J2874" s="66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67"/>
      <c r="G2875" s="68"/>
      <c r="H2875" s="66"/>
      <c r="I2875" s="66"/>
      <c r="J2875" s="66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67"/>
      <c r="G2876" s="68"/>
      <c r="H2876" s="66"/>
      <c r="I2876" s="66"/>
      <c r="J2876" s="66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67"/>
      <c r="G2877" s="68"/>
      <c r="H2877" s="66"/>
      <c r="I2877" s="66"/>
      <c r="J2877" s="66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67"/>
      <c r="G2878" s="68"/>
      <c r="H2878" s="66"/>
      <c r="I2878" s="66"/>
      <c r="J2878" s="66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67"/>
      <c r="G2879" s="68"/>
      <c r="H2879" s="66"/>
      <c r="I2879" s="66"/>
      <c r="J2879" s="66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67"/>
      <c r="G2880" s="68"/>
      <c r="H2880" s="66"/>
      <c r="I2880" s="66"/>
      <c r="J2880" s="66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67"/>
      <c r="G2881" s="68"/>
      <c r="H2881" s="66"/>
      <c r="I2881" s="66"/>
      <c r="J2881" s="66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67"/>
      <c r="G2882" s="68"/>
      <c r="H2882" s="66"/>
      <c r="I2882" s="66"/>
      <c r="J2882" s="66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67"/>
      <c r="G2883" s="68"/>
      <c r="H2883" s="66"/>
      <c r="I2883" s="66"/>
      <c r="J2883" s="66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67"/>
      <c r="G2884" s="68"/>
      <c r="H2884" s="66"/>
      <c r="I2884" s="66"/>
      <c r="J2884" s="66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67"/>
      <c r="G2885" s="68"/>
      <c r="H2885" s="66"/>
      <c r="I2885" s="66"/>
      <c r="J2885" s="66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67"/>
      <c r="G2886" s="68"/>
      <c r="H2886" s="66"/>
      <c r="I2886" s="66"/>
      <c r="J2886" s="66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67"/>
      <c r="G2887" s="68"/>
      <c r="H2887" s="66"/>
      <c r="I2887" s="66"/>
      <c r="J2887" s="66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67"/>
      <c r="G2888" s="68"/>
      <c r="H2888" s="66"/>
      <c r="I2888" s="66"/>
      <c r="J2888" s="66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67"/>
      <c r="G2889" s="68"/>
      <c r="H2889" s="66"/>
      <c r="I2889" s="66"/>
      <c r="J2889" s="66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67"/>
      <c r="G2890" s="68"/>
      <c r="H2890" s="66"/>
      <c r="I2890" s="66"/>
      <c r="J2890" s="66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67"/>
      <c r="G2891" s="68"/>
      <c r="H2891" s="66"/>
      <c r="I2891" s="66"/>
      <c r="J2891" s="66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67"/>
      <c r="G2892" s="68"/>
      <c r="H2892" s="66"/>
      <c r="I2892" s="66"/>
      <c r="J2892" s="66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67"/>
      <c r="G2893" s="68"/>
      <c r="H2893" s="66"/>
      <c r="I2893" s="66"/>
      <c r="J2893" s="66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7.6220983478756249E-3</v>
      </c>
      <c r="F2894" s="9"/>
      <c r="G2894" s="4"/>
      <c r="H2894" s="66"/>
      <c r="I2894" s="66"/>
      <c r="J2894" s="66"/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67"/>
      <c r="G2895" s="68"/>
      <c r="H2895" s="66"/>
      <c r="I2895" s="66"/>
      <c r="J2895" s="66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67"/>
      <c r="G2896" s="68"/>
      <c r="H2896" s="66"/>
      <c r="I2896" s="66"/>
      <c r="J2896" s="66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67"/>
      <c r="G2897" s="68"/>
      <c r="H2897" s="66"/>
      <c r="I2897" s="66"/>
      <c r="J2897" s="66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67"/>
      <c r="G2898" s="68"/>
      <c r="H2898" s="66"/>
      <c r="I2898" s="66"/>
      <c r="J2898" s="66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67"/>
      <c r="G2899" s="68"/>
      <c r="H2899" s="66"/>
      <c r="I2899" s="66"/>
      <c r="J2899" s="66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67"/>
      <c r="G2900" s="68"/>
      <c r="H2900" s="66"/>
      <c r="I2900" s="66"/>
      <c r="J2900" s="66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67"/>
      <c r="G2901" s="68"/>
      <c r="H2901" s="66"/>
      <c r="I2901" s="66"/>
      <c r="J2901" s="66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67"/>
      <c r="G2902" s="68"/>
      <c r="H2902" s="66"/>
      <c r="I2902" s="66"/>
      <c r="J2902" s="66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67"/>
      <c r="G2903" s="68"/>
      <c r="H2903" s="66"/>
      <c r="I2903" s="66"/>
      <c r="J2903" s="66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67"/>
      <c r="G2904" s="68"/>
      <c r="H2904" s="66"/>
      <c r="I2904" s="66"/>
      <c r="J2904" s="66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67"/>
      <c r="G2905" s="68"/>
      <c r="H2905" s="66"/>
      <c r="I2905" s="66"/>
      <c r="J2905" s="66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67"/>
      <c r="G2906" s="68"/>
      <c r="H2906" s="66"/>
      <c r="I2906" s="66"/>
      <c r="J2906" s="66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67"/>
      <c r="G2907" s="68"/>
      <c r="H2907" s="66"/>
      <c r="I2907" s="66"/>
      <c r="J2907" s="66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67"/>
      <c r="G2908" s="68"/>
      <c r="H2908" s="66"/>
      <c r="I2908" s="66"/>
      <c r="J2908" s="66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67"/>
      <c r="G2909" s="68"/>
      <c r="H2909" s="66"/>
      <c r="I2909" s="66"/>
      <c r="J2909" s="66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67"/>
      <c r="G2910" s="68"/>
      <c r="H2910" s="66"/>
      <c r="I2910" s="66"/>
      <c r="J2910" s="66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67"/>
      <c r="G2911" s="68"/>
      <c r="H2911" s="66"/>
      <c r="I2911" s="66"/>
      <c r="J2911" s="66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67"/>
      <c r="G2912" s="68"/>
      <c r="H2912" s="66"/>
      <c r="I2912" s="66"/>
      <c r="J2912" s="66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67"/>
      <c r="G2913" s="68"/>
      <c r="H2913" s="66"/>
      <c r="I2913" s="66"/>
      <c r="J2913" s="66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67"/>
      <c r="G2914" s="68"/>
      <c r="H2914" s="66"/>
      <c r="I2914" s="66"/>
      <c r="J2914" s="66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67"/>
      <c r="G2915" s="68"/>
      <c r="H2915" s="66"/>
      <c r="I2915" s="66"/>
      <c r="J2915" s="66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67"/>
      <c r="G2916" s="68"/>
      <c r="H2916" s="66"/>
      <c r="I2916" s="66"/>
      <c r="J2916" s="66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67"/>
      <c r="G2917" s="68"/>
      <c r="H2917" s="66"/>
      <c r="I2917" s="66"/>
      <c r="J2917" s="66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67"/>
      <c r="G2918" s="68"/>
      <c r="H2918" s="66"/>
      <c r="I2918" s="66"/>
      <c r="J2918" s="66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67"/>
      <c r="G2919" s="68"/>
      <c r="H2919" s="66"/>
      <c r="I2919" s="66"/>
      <c r="J2919" s="66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67"/>
      <c r="G2920" s="68"/>
      <c r="H2920" s="66"/>
      <c r="I2920" s="66"/>
      <c r="J2920" s="66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67"/>
      <c r="G2921" s="68"/>
      <c r="H2921" s="66"/>
      <c r="I2921" s="66"/>
      <c r="J2921" s="66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67"/>
      <c r="G2922" s="68"/>
      <c r="H2922" s="66"/>
      <c r="I2922" s="66"/>
      <c r="J2922" s="66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67"/>
      <c r="G2923" s="68"/>
      <c r="H2923" s="66"/>
      <c r="I2923" s="66"/>
      <c r="J2923" s="66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67"/>
      <c r="G2924" s="68"/>
      <c r="H2924" s="66"/>
      <c r="I2924" s="66"/>
      <c r="J2924" s="66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67"/>
      <c r="G2925" s="68"/>
      <c r="H2925" s="66"/>
      <c r="I2925" s="66"/>
      <c r="J2925" s="66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67"/>
      <c r="G2926" s="68"/>
      <c r="H2926" s="66"/>
      <c r="I2926" s="66"/>
      <c r="J2926" s="66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67"/>
      <c r="G2927" s="68"/>
      <c r="H2927" s="66"/>
      <c r="I2927" s="66"/>
      <c r="J2927" s="66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67"/>
      <c r="G2928" s="68"/>
      <c r="H2928" s="66"/>
      <c r="I2928" s="66"/>
      <c r="J2928" s="66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67"/>
      <c r="G2929" s="68"/>
      <c r="H2929" s="66"/>
      <c r="I2929" s="66"/>
      <c r="J2929" s="66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67"/>
      <c r="G2930" s="68"/>
      <c r="H2930" s="66"/>
      <c r="I2930" s="66"/>
      <c r="J2930" s="66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67"/>
      <c r="G2931" s="68"/>
      <c r="H2931" s="66"/>
      <c r="I2931" s="66"/>
      <c r="J2931" s="66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67"/>
      <c r="G2932" s="68"/>
      <c r="H2932" s="66"/>
      <c r="I2932" s="66"/>
      <c r="J2932" s="66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67"/>
      <c r="G2933" s="68"/>
      <c r="H2933" s="66"/>
      <c r="I2933" s="66"/>
      <c r="J2933" s="66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67"/>
      <c r="G2934" s="68"/>
      <c r="H2934" s="66"/>
      <c r="I2934" s="66"/>
      <c r="J2934" s="66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67"/>
      <c r="G2935" s="68"/>
      <c r="H2935" s="66"/>
      <c r="I2935" s="66"/>
      <c r="J2935" s="66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67"/>
      <c r="G2936" s="68"/>
      <c r="H2936" s="66"/>
      <c r="I2936" s="66"/>
      <c r="J2936" s="66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67"/>
      <c r="G2937" s="68"/>
      <c r="H2937" s="66"/>
      <c r="I2937" s="66"/>
      <c r="J2937" s="66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67"/>
      <c r="G2938" s="68"/>
      <c r="H2938" s="66"/>
      <c r="I2938" s="66"/>
      <c r="J2938" s="66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67"/>
      <c r="G2939" s="68"/>
      <c r="H2939" s="66"/>
      <c r="I2939" s="66"/>
      <c r="J2939" s="66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67"/>
      <c r="G2940" s="68"/>
      <c r="H2940" s="66"/>
      <c r="I2940" s="66"/>
      <c r="J2940" s="66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67"/>
      <c r="G2941" s="68"/>
      <c r="H2941" s="66"/>
      <c r="I2941" s="66"/>
      <c r="J2941" s="66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5.4031410614472968E-2</v>
      </c>
      <c r="F2942" s="9"/>
      <c r="G2942" s="4"/>
      <c r="H2942" s="66"/>
      <c r="I2942" s="66"/>
      <c r="J2942" s="66"/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67"/>
      <c r="G2943" s="68"/>
      <c r="H2943" s="66"/>
      <c r="I2943" s="66"/>
      <c r="J2943" s="66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67"/>
      <c r="G2944" s="68"/>
      <c r="H2944" s="66"/>
      <c r="I2944" s="66"/>
      <c r="J2944" s="66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67"/>
      <c r="G2945" s="68"/>
      <c r="H2945" s="66"/>
      <c r="I2945" s="66"/>
      <c r="J2945" s="66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67"/>
      <c r="G2946" s="68"/>
      <c r="H2946" s="66"/>
      <c r="I2946" s="66"/>
      <c r="J2946" s="66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67"/>
      <c r="G2947" s="68"/>
      <c r="H2947" s="66"/>
      <c r="I2947" s="66"/>
      <c r="J2947" s="66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67"/>
      <c r="G2948" s="68"/>
      <c r="H2948" s="66"/>
      <c r="I2948" s="66"/>
      <c r="J2948" s="66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67"/>
      <c r="G2949" s="68"/>
      <c r="H2949" s="66"/>
      <c r="I2949" s="66"/>
      <c r="J2949" s="66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67"/>
      <c r="G2950" s="68"/>
      <c r="H2950" s="66"/>
      <c r="I2950" s="66"/>
      <c r="J2950" s="66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67"/>
      <c r="G2951" s="68"/>
      <c r="H2951" s="66"/>
      <c r="I2951" s="66"/>
      <c r="J2951" s="66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67"/>
      <c r="G2952" s="68"/>
      <c r="H2952" s="66"/>
      <c r="I2952" s="66"/>
      <c r="J2952" s="66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67"/>
      <c r="G2953" s="68"/>
      <c r="H2953" s="66"/>
      <c r="I2953" s="66"/>
      <c r="J2953" s="66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67"/>
      <c r="G2954" s="68"/>
      <c r="H2954" s="66"/>
      <c r="I2954" s="66"/>
      <c r="J2954" s="66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67"/>
      <c r="G2955" s="68"/>
      <c r="H2955" s="66"/>
      <c r="I2955" s="66"/>
      <c r="J2955" s="66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67"/>
      <c r="G2956" s="68"/>
      <c r="H2956" s="66"/>
      <c r="I2956" s="66"/>
      <c r="J2956" s="66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67"/>
      <c r="G2957" s="68"/>
      <c r="H2957" s="66"/>
      <c r="I2957" s="66"/>
      <c r="J2957" s="66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67"/>
      <c r="G2958" s="68"/>
      <c r="H2958" s="66"/>
      <c r="I2958" s="66"/>
      <c r="J2958" s="66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67"/>
      <c r="G2959" s="68"/>
      <c r="H2959" s="66"/>
      <c r="I2959" s="66"/>
      <c r="J2959" s="66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67"/>
      <c r="G2960" s="68"/>
      <c r="H2960" s="66"/>
      <c r="I2960" s="66"/>
      <c r="J2960" s="66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67"/>
      <c r="G2961" s="68"/>
      <c r="H2961" s="66"/>
      <c r="I2961" s="66"/>
      <c r="J2961" s="66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67"/>
      <c r="G2962" s="68"/>
      <c r="H2962" s="66"/>
      <c r="I2962" s="66"/>
      <c r="J2962" s="66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67"/>
      <c r="G2963" s="68"/>
      <c r="H2963" s="66"/>
      <c r="I2963" s="66"/>
      <c r="J2963" s="66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67"/>
      <c r="G2964" s="68"/>
      <c r="H2964" s="66"/>
      <c r="I2964" s="66"/>
      <c r="J2964" s="66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67"/>
      <c r="G2965" s="68"/>
      <c r="H2965" s="66"/>
      <c r="I2965" s="66"/>
      <c r="J2965" s="66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67"/>
      <c r="G2966" s="68"/>
      <c r="H2966" s="66"/>
      <c r="I2966" s="66"/>
      <c r="J2966" s="66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67"/>
      <c r="G2967" s="68"/>
      <c r="H2967" s="66"/>
      <c r="I2967" s="66"/>
      <c r="J2967" s="66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67"/>
      <c r="G2968" s="68"/>
      <c r="H2968" s="66"/>
      <c r="I2968" s="66"/>
      <c r="J2968" s="66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67"/>
      <c r="G2969" s="68"/>
      <c r="H2969" s="66"/>
      <c r="I2969" s="66"/>
      <c r="J2969" s="66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67"/>
      <c r="G2970" s="68"/>
      <c r="H2970" s="66"/>
      <c r="I2970" s="66"/>
      <c r="J2970" s="66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67"/>
      <c r="G2971" s="68"/>
      <c r="H2971" s="66"/>
      <c r="I2971" s="66"/>
      <c r="J2971" s="66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67"/>
      <c r="G2972" s="68"/>
      <c r="H2972" s="66"/>
      <c r="I2972" s="66"/>
      <c r="J2972" s="66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67"/>
      <c r="G2973" s="68"/>
      <c r="H2973" s="66"/>
      <c r="I2973" s="66"/>
      <c r="J2973" s="66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67"/>
      <c r="G2974" s="68"/>
      <c r="H2974" s="66"/>
      <c r="I2974" s="66"/>
      <c r="J2974" s="66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67"/>
      <c r="G2975" s="68"/>
      <c r="H2975" s="66"/>
      <c r="I2975" s="66"/>
      <c r="J2975" s="66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67"/>
      <c r="G2976" s="68"/>
      <c r="H2976" s="66"/>
      <c r="I2976" s="66"/>
      <c r="J2976" s="66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67"/>
      <c r="G2977" s="68"/>
      <c r="H2977" s="66"/>
      <c r="I2977" s="66"/>
      <c r="J2977" s="66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67"/>
      <c r="G2978" s="68"/>
      <c r="H2978" s="66"/>
      <c r="I2978" s="66"/>
      <c r="J2978" s="66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67"/>
      <c r="G2979" s="68"/>
      <c r="H2979" s="66"/>
      <c r="I2979" s="66"/>
      <c r="J2979" s="66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67"/>
      <c r="G2980" s="68"/>
      <c r="H2980" s="66"/>
      <c r="I2980" s="66"/>
      <c r="J2980" s="66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67"/>
      <c r="G2981" s="68"/>
      <c r="H2981" s="66"/>
      <c r="I2981" s="66"/>
      <c r="J2981" s="66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67"/>
      <c r="G2982" s="68"/>
      <c r="H2982" s="66"/>
      <c r="I2982" s="66"/>
      <c r="J2982" s="66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67"/>
      <c r="G2983" s="68"/>
      <c r="H2983" s="66"/>
      <c r="I2983" s="66"/>
      <c r="J2983" s="66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67"/>
      <c r="G2984" s="68"/>
      <c r="H2984" s="66"/>
      <c r="I2984" s="66"/>
      <c r="J2984" s="66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67"/>
      <c r="G2985" s="68"/>
      <c r="H2985" s="66"/>
      <c r="I2985" s="66"/>
      <c r="J2985" s="66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67"/>
      <c r="G2986" s="68"/>
      <c r="H2986" s="66"/>
      <c r="I2986" s="66"/>
      <c r="J2986" s="66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67"/>
      <c r="G2987" s="68"/>
      <c r="H2987" s="66"/>
      <c r="I2987" s="66"/>
      <c r="J2987" s="66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67"/>
      <c r="G2988" s="68"/>
      <c r="H2988" s="66"/>
      <c r="I2988" s="66"/>
      <c r="J2988" s="66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67"/>
      <c r="G2989" s="68"/>
      <c r="H2989" s="66"/>
      <c r="I2989" s="66"/>
      <c r="J2989" s="66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4.0476581658341011E-2</v>
      </c>
      <c r="F2990" s="9"/>
      <c r="G2990" s="4"/>
      <c r="H2990" s="66"/>
      <c r="I2990" s="66"/>
      <c r="J2990" s="66"/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67"/>
      <c r="G2991" s="68"/>
      <c r="H2991" s="66"/>
      <c r="I2991" s="66"/>
      <c r="J2991" s="6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67"/>
      <c r="G2992" s="68"/>
      <c r="H2992" s="66"/>
      <c r="I2992" s="66"/>
      <c r="J2992" s="6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67"/>
      <c r="G2993" s="68"/>
      <c r="H2993" s="66"/>
      <c r="I2993" s="66"/>
      <c r="J2993" s="6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67"/>
      <c r="G2994" s="68"/>
      <c r="H2994" s="66"/>
      <c r="I2994" s="66"/>
      <c r="J2994" s="6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67"/>
      <c r="G2995" s="68"/>
      <c r="H2995" s="66"/>
      <c r="I2995" s="66"/>
      <c r="J2995" s="6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67"/>
      <c r="G2996" s="68"/>
      <c r="H2996" s="66"/>
      <c r="I2996" s="66"/>
      <c r="J2996" s="6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67"/>
      <c r="G2997" s="68"/>
      <c r="H2997" s="66"/>
      <c r="I2997" s="66"/>
      <c r="J2997" s="6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67"/>
      <c r="G2998" s="68"/>
      <c r="H2998" s="66"/>
      <c r="I2998" s="66"/>
      <c r="J2998" s="6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67"/>
      <c r="G2999" s="68"/>
      <c r="H2999" s="66"/>
      <c r="I2999" s="66"/>
      <c r="J2999" s="6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67"/>
      <c r="G3000" s="68"/>
      <c r="H3000" s="66"/>
      <c r="I3000" s="66"/>
      <c r="J3000" s="6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67"/>
      <c r="G3001" s="68"/>
      <c r="H3001" s="66"/>
      <c r="I3001" s="66"/>
      <c r="J3001" s="6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67"/>
      <c r="G3002" s="68"/>
      <c r="H3002" s="66"/>
      <c r="I3002" s="66"/>
      <c r="J3002" s="6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67"/>
      <c r="G3003" s="68"/>
      <c r="H3003" s="66"/>
      <c r="I3003" s="66"/>
      <c r="J3003" s="6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67"/>
      <c r="G3004" s="68"/>
      <c r="H3004" s="66"/>
      <c r="I3004" s="66"/>
      <c r="J3004" s="6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67"/>
      <c r="G3005" s="68"/>
      <c r="H3005" s="66"/>
      <c r="I3005" s="66"/>
      <c r="J3005" s="6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67"/>
      <c r="G3006" s="68"/>
      <c r="H3006" s="66"/>
      <c r="I3006" s="66"/>
      <c r="J3006" s="6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67"/>
      <c r="G3007" s="68"/>
      <c r="H3007" s="66"/>
      <c r="I3007" s="66"/>
      <c r="J3007" s="6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67"/>
      <c r="G3008" s="68"/>
      <c r="H3008" s="66"/>
      <c r="I3008" s="66"/>
      <c r="J3008" s="6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67"/>
      <c r="G3009" s="68"/>
      <c r="H3009" s="66"/>
      <c r="I3009" s="66"/>
      <c r="J3009" s="6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67"/>
      <c r="G3010" s="68"/>
      <c r="H3010" s="66"/>
      <c r="I3010" s="66"/>
      <c r="J3010" s="6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67"/>
      <c r="G3011" s="68"/>
      <c r="H3011" s="66"/>
      <c r="I3011" s="66"/>
      <c r="J3011" s="6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67"/>
      <c r="G3012" s="68"/>
      <c r="H3012" s="66"/>
      <c r="I3012" s="66"/>
      <c r="J3012" s="6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67"/>
      <c r="G3013" s="68"/>
      <c r="H3013" s="66"/>
      <c r="I3013" s="66"/>
      <c r="J3013" s="6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67"/>
      <c r="G3014" s="68"/>
      <c r="H3014" s="66"/>
      <c r="I3014" s="66"/>
      <c r="J3014" s="6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67"/>
      <c r="G3015" s="68"/>
      <c r="H3015" s="66"/>
      <c r="I3015" s="66"/>
      <c r="J3015" s="6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67"/>
      <c r="G3016" s="68"/>
      <c r="H3016" s="66"/>
      <c r="I3016" s="66"/>
      <c r="J3016" s="6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67"/>
      <c r="G3017" s="68"/>
      <c r="H3017" s="66"/>
      <c r="I3017" s="66"/>
      <c r="J3017" s="6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67"/>
      <c r="G3018" s="68"/>
      <c r="H3018" s="66"/>
      <c r="I3018" s="66"/>
      <c r="J3018" s="6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67"/>
      <c r="G3019" s="68"/>
      <c r="H3019" s="66"/>
      <c r="I3019" s="66"/>
      <c r="J3019" s="6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67"/>
      <c r="G3020" s="68"/>
      <c r="H3020" s="66"/>
      <c r="I3020" s="66"/>
      <c r="J3020" s="6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67"/>
      <c r="G3021" s="68"/>
      <c r="H3021" s="66"/>
      <c r="I3021" s="66"/>
      <c r="J3021" s="6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67"/>
      <c r="G3022" s="68"/>
      <c r="H3022" s="66"/>
      <c r="I3022" s="66"/>
      <c r="J3022" s="6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67"/>
      <c r="G3023" s="68"/>
      <c r="H3023" s="66"/>
      <c r="I3023" s="66"/>
      <c r="J3023" s="6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67"/>
      <c r="G3024" s="68"/>
      <c r="H3024" s="66"/>
      <c r="I3024" s="66"/>
      <c r="J3024" s="6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67"/>
      <c r="G3025" s="68"/>
      <c r="H3025" s="66"/>
      <c r="I3025" s="66"/>
      <c r="J3025" s="6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67"/>
      <c r="G3026" s="68"/>
      <c r="H3026" s="66"/>
      <c r="I3026" s="66"/>
      <c r="J3026" s="6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67"/>
      <c r="G3027" s="68"/>
      <c r="H3027" s="66"/>
      <c r="I3027" s="66"/>
      <c r="J3027" s="6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67"/>
      <c r="G3028" s="68"/>
      <c r="H3028" s="66"/>
      <c r="I3028" s="66"/>
      <c r="J3028" s="6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67"/>
      <c r="G3029" s="68"/>
      <c r="H3029" s="66"/>
      <c r="I3029" s="66"/>
      <c r="J3029" s="6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67"/>
      <c r="G3030" s="68"/>
      <c r="H3030" s="66"/>
      <c r="I3030" s="66"/>
      <c r="J3030" s="6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67"/>
      <c r="G3031" s="68"/>
      <c r="H3031" s="66"/>
      <c r="I3031" s="66"/>
      <c r="J3031" s="6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67"/>
      <c r="G3032" s="68"/>
      <c r="H3032" s="66"/>
      <c r="I3032" s="66"/>
      <c r="J3032" s="6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67"/>
      <c r="G3033" s="68"/>
      <c r="H3033" s="66"/>
      <c r="I3033" s="66"/>
      <c r="J3033" s="6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67"/>
      <c r="G3034" s="68"/>
      <c r="H3034" s="66"/>
      <c r="I3034" s="66"/>
      <c r="J3034" s="6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67"/>
      <c r="G3035" s="68"/>
      <c r="H3035" s="66"/>
      <c r="I3035" s="66"/>
      <c r="J3035" s="6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67"/>
      <c r="G3036" s="68"/>
      <c r="H3036" s="66"/>
      <c r="I3036" s="66"/>
      <c r="J3036" s="6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67"/>
      <c r="G3037" s="68"/>
      <c r="H3037" s="66"/>
      <c r="I3037" s="66"/>
      <c r="J3037" s="6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7.3170344531216708E-2</v>
      </c>
      <c r="F3038" s="9"/>
      <c r="G3038" s="4"/>
      <c r="H3038" s="66"/>
      <c r="I3038" s="66"/>
      <c r="J3038" s="66"/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67"/>
      <c r="G3039" s="68"/>
      <c r="H3039" s="66"/>
      <c r="I3039" s="66"/>
      <c r="J3039" s="66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67"/>
      <c r="G3040" s="68"/>
      <c r="H3040" s="66"/>
      <c r="I3040" s="66"/>
      <c r="J3040" s="66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67"/>
      <c r="G3041" s="68"/>
      <c r="H3041" s="66"/>
      <c r="I3041" s="66"/>
      <c r="J3041" s="66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67"/>
      <c r="G3042" s="68"/>
      <c r="H3042" s="66"/>
      <c r="I3042" s="66"/>
      <c r="J3042" s="66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67"/>
      <c r="G3043" s="68"/>
      <c r="H3043" s="66"/>
      <c r="I3043" s="66"/>
      <c r="J3043" s="66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67"/>
      <c r="G3044" s="68"/>
      <c r="H3044" s="66"/>
      <c r="I3044" s="66"/>
      <c r="J3044" s="66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67"/>
      <c r="G3045" s="68"/>
      <c r="H3045" s="66"/>
      <c r="I3045" s="66"/>
      <c r="J3045" s="66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67"/>
      <c r="G3046" s="68"/>
      <c r="H3046" s="66"/>
      <c r="I3046" s="66"/>
      <c r="J3046" s="66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67"/>
      <c r="G3047" s="68"/>
      <c r="H3047" s="66"/>
      <c r="I3047" s="66"/>
      <c r="J3047" s="66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67"/>
      <c r="G3048" s="68"/>
      <c r="H3048" s="66"/>
      <c r="I3048" s="66"/>
      <c r="J3048" s="66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67"/>
      <c r="G3049" s="68"/>
      <c r="H3049" s="66"/>
      <c r="I3049" s="66"/>
      <c r="J3049" s="66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67"/>
      <c r="G3050" s="68"/>
      <c r="H3050" s="66"/>
      <c r="I3050" s="66"/>
      <c r="J3050" s="66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67"/>
      <c r="G3051" s="68"/>
      <c r="H3051" s="66"/>
      <c r="I3051" s="66"/>
      <c r="J3051" s="66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67"/>
      <c r="G3052" s="68"/>
      <c r="H3052" s="66"/>
      <c r="I3052" s="66"/>
      <c r="J3052" s="66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67"/>
      <c r="G3053" s="68"/>
      <c r="H3053" s="66"/>
      <c r="I3053" s="66"/>
      <c r="J3053" s="66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67"/>
      <c r="G3054" s="68"/>
      <c r="H3054" s="66"/>
      <c r="I3054" s="66"/>
      <c r="J3054" s="66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67"/>
      <c r="G3055" s="68"/>
      <c r="H3055" s="66"/>
      <c r="I3055" s="66"/>
      <c r="J3055" s="66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67"/>
      <c r="G3056" s="68"/>
      <c r="H3056" s="66"/>
      <c r="I3056" s="66"/>
      <c r="J3056" s="66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67"/>
      <c r="G3057" s="68"/>
      <c r="H3057" s="66"/>
      <c r="I3057" s="66"/>
      <c r="J3057" s="66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67"/>
      <c r="G3058" s="68"/>
      <c r="H3058" s="66"/>
      <c r="I3058" s="66"/>
      <c r="J3058" s="66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67"/>
      <c r="G3059" s="68"/>
      <c r="H3059" s="66"/>
      <c r="I3059" s="66"/>
      <c r="J3059" s="66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67"/>
      <c r="G3060" s="68"/>
      <c r="H3060" s="66"/>
      <c r="I3060" s="66"/>
      <c r="J3060" s="66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67"/>
      <c r="G3061" s="68"/>
      <c r="H3061" s="66"/>
      <c r="I3061" s="66"/>
      <c r="J3061" s="66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67"/>
      <c r="G3062" s="68"/>
      <c r="H3062" s="66"/>
      <c r="I3062" s="66"/>
      <c r="J3062" s="66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67"/>
      <c r="G3063" s="68"/>
      <c r="H3063" s="66"/>
      <c r="I3063" s="66"/>
      <c r="J3063" s="66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67"/>
      <c r="G3064" s="68"/>
      <c r="H3064" s="66"/>
      <c r="I3064" s="66"/>
      <c r="J3064" s="66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67"/>
      <c r="G3065" s="68"/>
      <c r="H3065" s="66"/>
      <c r="I3065" s="66"/>
      <c r="J3065" s="66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67"/>
      <c r="G3066" s="68"/>
      <c r="H3066" s="66"/>
      <c r="I3066" s="66"/>
      <c r="J3066" s="66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67"/>
      <c r="G3067" s="68"/>
      <c r="H3067" s="66"/>
      <c r="I3067" s="66"/>
      <c r="J3067" s="66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67"/>
      <c r="G3068" s="68"/>
      <c r="H3068" s="66"/>
      <c r="I3068" s="66"/>
      <c r="J3068" s="66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67"/>
      <c r="G3069" s="68"/>
      <c r="H3069" s="66"/>
      <c r="I3069" s="66"/>
      <c r="J3069" s="66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67"/>
      <c r="G3070" s="68"/>
      <c r="H3070" s="66"/>
      <c r="I3070" s="66"/>
      <c r="J3070" s="66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67"/>
      <c r="G3071" s="68"/>
      <c r="H3071" s="66"/>
      <c r="I3071" s="66"/>
      <c r="J3071" s="66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67"/>
      <c r="G3072" s="68"/>
      <c r="H3072" s="66"/>
      <c r="I3072" s="66"/>
      <c r="J3072" s="66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67"/>
      <c r="G3073" s="68"/>
      <c r="H3073" s="66"/>
      <c r="I3073" s="66"/>
      <c r="J3073" s="66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67"/>
      <c r="G3074" s="68"/>
      <c r="H3074" s="66"/>
      <c r="I3074" s="66"/>
      <c r="J3074" s="66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67"/>
      <c r="G3075" s="68"/>
      <c r="H3075" s="66"/>
      <c r="I3075" s="66"/>
      <c r="J3075" s="66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67"/>
      <c r="G3076" s="68"/>
      <c r="H3076" s="66"/>
      <c r="I3076" s="66"/>
      <c r="J3076" s="66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67"/>
      <c r="G3077" s="68"/>
      <c r="H3077" s="66"/>
      <c r="I3077" s="66"/>
      <c r="J3077" s="66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67"/>
      <c r="G3078" s="68"/>
      <c r="H3078" s="66"/>
      <c r="I3078" s="66"/>
      <c r="J3078" s="66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67"/>
      <c r="G3079" s="68"/>
      <c r="H3079" s="66"/>
      <c r="I3079" s="66"/>
      <c r="J3079" s="66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67"/>
      <c r="G3080" s="68"/>
      <c r="H3080" s="66"/>
      <c r="I3080" s="66"/>
      <c r="J3080" s="66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67"/>
      <c r="G3081" s="68"/>
      <c r="H3081" s="66"/>
      <c r="I3081" s="66"/>
      <c r="J3081" s="66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67"/>
      <c r="G3082" s="68"/>
      <c r="H3082" s="66"/>
      <c r="I3082" s="66"/>
      <c r="J3082" s="66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67"/>
      <c r="G3083" s="68"/>
      <c r="H3083" s="66"/>
      <c r="I3083" s="66"/>
      <c r="J3083" s="66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67"/>
      <c r="G3084" s="68"/>
      <c r="H3084" s="66"/>
      <c r="I3084" s="66"/>
      <c r="J3084" s="66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67"/>
      <c r="G3085" s="68"/>
      <c r="H3085" s="66"/>
      <c r="I3085" s="66"/>
      <c r="J3085" s="66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1.4090636618925411E-2</v>
      </c>
      <c r="F3086" s="9"/>
      <c r="G3086" s="4"/>
      <c r="H3086" s="66"/>
      <c r="I3086" s="66"/>
      <c r="J3086" s="66"/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67"/>
      <c r="G3087" s="68"/>
      <c r="H3087" s="66"/>
      <c r="I3087" s="66"/>
      <c r="J3087" s="66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67"/>
      <c r="G3088" s="68"/>
      <c r="H3088" s="66"/>
      <c r="I3088" s="66"/>
      <c r="J3088" s="66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67"/>
      <c r="G3089" s="68"/>
      <c r="H3089" s="66"/>
      <c r="I3089" s="66"/>
      <c r="J3089" s="66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67"/>
      <c r="G3090" s="68"/>
      <c r="H3090" s="66"/>
      <c r="I3090" s="66"/>
      <c r="J3090" s="66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67"/>
      <c r="G3091" s="68"/>
      <c r="H3091" s="66"/>
      <c r="I3091" s="66"/>
      <c r="J3091" s="66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67"/>
      <c r="G3092" s="68"/>
      <c r="H3092" s="66"/>
      <c r="I3092" s="66"/>
      <c r="J3092" s="66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67"/>
      <c r="G3093" s="68"/>
      <c r="H3093" s="66"/>
      <c r="I3093" s="66"/>
      <c r="J3093" s="66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67"/>
      <c r="G3094" s="68"/>
      <c r="H3094" s="66"/>
      <c r="I3094" s="66"/>
      <c r="J3094" s="66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67"/>
      <c r="G3095" s="68"/>
      <c r="H3095" s="66"/>
      <c r="I3095" s="66"/>
      <c r="J3095" s="66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67"/>
      <c r="G3096" s="68"/>
      <c r="H3096" s="66"/>
      <c r="I3096" s="66"/>
      <c r="J3096" s="66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67"/>
      <c r="G3097" s="68"/>
      <c r="H3097" s="66"/>
      <c r="I3097" s="66"/>
      <c r="J3097" s="66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67"/>
      <c r="G3098" s="68"/>
      <c r="H3098" s="66"/>
      <c r="I3098" s="66"/>
      <c r="J3098" s="66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67"/>
      <c r="G3099" s="68"/>
      <c r="H3099" s="66"/>
      <c r="I3099" s="66"/>
      <c r="J3099" s="66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67"/>
      <c r="G3100" s="68"/>
      <c r="H3100" s="66"/>
      <c r="I3100" s="66"/>
      <c r="J3100" s="66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67"/>
      <c r="G3101" s="68"/>
      <c r="H3101" s="66"/>
      <c r="I3101" s="66"/>
      <c r="J3101" s="66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67"/>
      <c r="G3102" s="68"/>
      <c r="H3102" s="66"/>
      <c r="I3102" s="66"/>
      <c r="J3102" s="66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67"/>
      <c r="G3103" s="68"/>
      <c r="H3103" s="66"/>
      <c r="I3103" s="66"/>
      <c r="J3103" s="66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67"/>
      <c r="G3104" s="68"/>
      <c r="H3104" s="66"/>
      <c r="I3104" s="66"/>
      <c r="J3104" s="66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67"/>
      <c r="G3105" s="68"/>
      <c r="H3105" s="66"/>
      <c r="I3105" s="66"/>
      <c r="J3105" s="66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67"/>
      <c r="G3106" s="68"/>
      <c r="H3106" s="66"/>
      <c r="I3106" s="66"/>
      <c r="J3106" s="66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67"/>
      <c r="G3107" s="68"/>
      <c r="H3107" s="66"/>
      <c r="I3107" s="66"/>
      <c r="J3107" s="66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67"/>
      <c r="G3108" s="68"/>
      <c r="H3108" s="66"/>
      <c r="I3108" s="66"/>
      <c r="J3108" s="66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67"/>
      <c r="G3109" s="68"/>
      <c r="H3109" s="66"/>
      <c r="I3109" s="66"/>
      <c r="J3109" s="66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67"/>
      <c r="G3110" s="68"/>
      <c r="H3110" s="66"/>
      <c r="I3110" s="66"/>
      <c r="J3110" s="66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67"/>
      <c r="G3111" s="68"/>
      <c r="H3111" s="66"/>
      <c r="I3111" s="66"/>
      <c r="J3111" s="66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67"/>
      <c r="G3112" s="68"/>
      <c r="H3112" s="66"/>
      <c r="I3112" s="66"/>
      <c r="J3112" s="66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67"/>
      <c r="G3113" s="68"/>
      <c r="H3113" s="66"/>
      <c r="I3113" s="66"/>
      <c r="J3113" s="66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67"/>
      <c r="G3114" s="68"/>
      <c r="H3114" s="66"/>
      <c r="I3114" s="66"/>
      <c r="J3114" s="66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67"/>
      <c r="G3115" s="68"/>
      <c r="H3115" s="66"/>
      <c r="I3115" s="66"/>
      <c r="J3115" s="66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67"/>
      <c r="G3116" s="68"/>
      <c r="H3116" s="66"/>
      <c r="I3116" s="66"/>
      <c r="J3116" s="66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67"/>
      <c r="G3117" s="68"/>
      <c r="H3117" s="66"/>
      <c r="I3117" s="66"/>
      <c r="J3117" s="66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67"/>
      <c r="G3118" s="68"/>
      <c r="H3118" s="66"/>
      <c r="I3118" s="66"/>
      <c r="J3118" s="66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67"/>
      <c r="G3119" s="68"/>
      <c r="H3119" s="66"/>
      <c r="I3119" s="66"/>
      <c r="J3119" s="66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67"/>
      <c r="G3120" s="68"/>
      <c r="H3120" s="66"/>
      <c r="I3120" s="66"/>
      <c r="J3120" s="66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67"/>
      <c r="G3121" s="68"/>
      <c r="H3121" s="66"/>
      <c r="I3121" s="66"/>
      <c r="J3121" s="66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67"/>
      <c r="G3122" s="68"/>
      <c r="H3122" s="66"/>
      <c r="I3122" s="66"/>
      <c r="J3122" s="66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67"/>
      <c r="G3123" s="68"/>
      <c r="H3123" s="66"/>
      <c r="I3123" s="66"/>
      <c r="J3123" s="66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67"/>
      <c r="G3124" s="68"/>
      <c r="H3124" s="66"/>
      <c r="I3124" s="66"/>
      <c r="J3124" s="66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67"/>
      <c r="G3125" s="68"/>
      <c r="H3125" s="66"/>
      <c r="I3125" s="66"/>
      <c r="J3125" s="66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67"/>
      <c r="G3126" s="68"/>
      <c r="H3126" s="66"/>
      <c r="I3126" s="66"/>
      <c r="J3126" s="66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67"/>
      <c r="G3127" s="68"/>
      <c r="H3127" s="66"/>
      <c r="I3127" s="66"/>
      <c r="J3127" s="66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67"/>
      <c r="G3128" s="68"/>
      <c r="H3128" s="66"/>
      <c r="I3128" s="66"/>
      <c r="J3128" s="66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67"/>
      <c r="G3129" s="68"/>
      <c r="H3129" s="66"/>
      <c r="I3129" s="66"/>
      <c r="J3129" s="66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67"/>
      <c r="G3130" s="68"/>
      <c r="H3130" s="66"/>
      <c r="I3130" s="66"/>
      <c r="J3130" s="66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67"/>
      <c r="G3131" s="68"/>
      <c r="H3131" s="66"/>
      <c r="I3131" s="66"/>
      <c r="J3131" s="66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67"/>
      <c r="G3132" s="68"/>
      <c r="H3132" s="66"/>
      <c r="I3132" s="66"/>
      <c r="J3132" s="66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67"/>
      <c r="G3133" s="68"/>
      <c r="H3133" s="66"/>
      <c r="I3133" s="66"/>
      <c r="J3133" s="66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9.8969696236551035E-3</v>
      </c>
      <c r="F3134" s="9"/>
      <c r="G3134" s="4"/>
      <c r="H3134" s="66"/>
      <c r="I3134" s="66"/>
      <c r="J3134" s="66"/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67"/>
      <c r="G3135" s="68"/>
      <c r="H3135" s="66"/>
      <c r="I3135" s="66"/>
      <c r="J3135" s="66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67"/>
      <c r="G3136" s="68"/>
      <c r="H3136" s="66"/>
      <c r="I3136" s="66"/>
      <c r="J3136" s="66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67"/>
      <c r="G3137" s="68"/>
      <c r="H3137" s="66"/>
      <c r="I3137" s="66"/>
      <c r="J3137" s="66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67"/>
      <c r="G3138" s="68"/>
      <c r="H3138" s="66"/>
      <c r="I3138" s="66"/>
      <c r="J3138" s="66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67"/>
      <c r="G3139" s="68"/>
      <c r="H3139" s="66"/>
      <c r="I3139" s="66"/>
      <c r="J3139" s="66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67"/>
      <c r="G3140" s="68"/>
      <c r="H3140" s="66"/>
      <c r="I3140" s="66"/>
      <c r="J3140" s="66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67"/>
      <c r="G3141" s="68"/>
      <c r="H3141" s="66"/>
      <c r="I3141" s="66"/>
      <c r="J3141" s="66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67"/>
      <c r="G3142" s="68"/>
      <c r="H3142" s="66"/>
      <c r="I3142" s="66"/>
      <c r="J3142" s="66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67"/>
      <c r="G3143" s="68"/>
      <c r="H3143" s="66"/>
      <c r="I3143" s="66"/>
      <c r="J3143" s="66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67"/>
      <c r="G3144" s="68"/>
      <c r="H3144" s="66"/>
      <c r="I3144" s="66"/>
      <c r="J3144" s="66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67"/>
      <c r="G3145" s="68"/>
      <c r="H3145" s="66"/>
      <c r="I3145" s="66"/>
      <c r="J3145" s="66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67"/>
      <c r="G3146" s="68"/>
      <c r="H3146" s="66"/>
      <c r="I3146" s="66"/>
      <c r="J3146" s="66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67"/>
      <c r="G3147" s="68"/>
      <c r="H3147" s="66"/>
      <c r="I3147" s="66"/>
      <c r="J3147" s="66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67"/>
      <c r="G3148" s="68"/>
      <c r="H3148" s="66"/>
      <c r="I3148" s="66"/>
      <c r="J3148" s="66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67"/>
      <c r="G3149" s="68"/>
      <c r="H3149" s="66"/>
      <c r="I3149" s="66"/>
      <c r="J3149" s="66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67"/>
      <c r="G3150" s="68"/>
      <c r="H3150" s="66"/>
      <c r="I3150" s="66"/>
      <c r="J3150" s="66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67"/>
      <c r="G3151" s="68"/>
      <c r="H3151" s="66"/>
      <c r="I3151" s="66"/>
      <c r="J3151" s="66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67"/>
      <c r="G3152" s="68"/>
      <c r="H3152" s="66"/>
      <c r="I3152" s="66"/>
      <c r="J3152" s="66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67"/>
      <c r="G3153" s="68"/>
      <c r="H3153" s="66"/>
      <c r="I3153" s="66"/>
      <c r="J3153" s="66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67"/>
      <c r="G3154" s="68"/>
      <c r="H3154" s="66"/>
      <c r="I3154" s="66"/>
      <c r="J3154" s="66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67"/>
      <c r="G3155" s="68"/>
      <c r="H3155" s="66"/>
      <c r="I3155" s="66"/>
      <c r="J3155" s="66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67"/>
      <c r="G3156" s="68"/>
      <c r="H3156" s="66"/>
      <c r="I3156" s="66"/>
      <c r="J3156" s="66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67"/>
      <c r="G3157" s="68"/>
      <c r="H3157" s="66"/>
      <c r="I3157" s="66"/>
      <c r="J3157" s="66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67"/>
      <c r="G3158" s="68"/>
      <c r="H3158" s="66"/>
      <c r="I3158" s="66"/>
      <c r="J3158" s="66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67"/>
      <c r="G3159" s="68"/>
      <c r="H3159" s="66"/>
      <c r="I3159" s="66"/>
      <c r="J3159" s="66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67"/>
      <c r="G3160" s="68"/>
      <c r="H3160" s="66"/>
      <c r="I3160" s="66"/>
      <c r="J3160" s="66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67"/>
      <c r="G3161" s="68"/>
      <c r="H3161" s="66"/>
      <c r="I3161" s="66"/>
      <c r="J3161" s="66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67"/>
      <c r="G3162" s="68"/>
      <c r="H3162" s="66"/>
      <c r="I3162" s="66"/>
      <c r="J3162" s="66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67"/>
      <c r="G3163" s="68"/>
      <c r="H3163" s="66"/>
      <c r="I3163" s="66"/>
      <c r="J3163" s="66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67"/>
      <c r="G3164" s="68"/>
      <c r="H3164" s="66"/>
      <c r="I3164" s="66"/>
      <c r="J3164" s="66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67"/>
      <c r="G3165" s="68"/>
      <c r="H3165" s="66"/>
      <c r="I3165" s="66"/>
      <c r="J3165" s="66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67"/>
      <c r="G3166" s="68"/>
      <c r="H3166" s="66"/>
      <c r="I3166" s="66"/>
      <c r="J3166" s="66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67"/>
      <c r="G3167" s="68"/>
      <c r="H3167" s="66"/>
      <c r="I3167" s="66"/>
      <c r="J3167" s="66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67"/>
      <c r="G3168" s="68"/>
      <c r="H3168" s="66"/>
      <c r="I3168" s="66"/>
      <c r="J3168" s="66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67"/>
      <c r="G3169" s="68"/>
      <c r="H3169" s="66"/>
      <c r="I3169" s="66"/>
      <c r="J3169" s="66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67"/>
      <c r="G3170" s="68"/>
      <c r="H3170" s="66"/>
      <c r="I3170" s="66"/>
      <c r="J3170" s="66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67"/>
      <c r="G3171" s="68"/>
      <c r="H3171" s="66"/>
      <c r="I3171" s="66"/>
      <c r="J3171" s="66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67"/>
      <c r="G3172" s="68"/>
      <c r="H3172" s="66"/>
      <c r="I3172" s="66"/>
      <c r="J3172" s="66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67"/>
      <c r="G3173" s="68"/>
      <c r="H3173" s="66"/>
      <c r="I3173" s="66"/>
      <c r="J3173" s="66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67"/>
      <c r="G3174" s="68"/>
      <c r="H3174" s="66"/>
      <c r="I3174" s="66"/>
      <c r="J3174" s="66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67"/>
      <c r="G3175" s="68"/>
      <c r="H3175" s="66"/>
      <c r="I3175" s="66"/>
      <c r="J3175" s="66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67"/>
      <c r="G3176" s="68"/>
      <c r="H3176" s="66"/>
      <c r="I3176" s="66"/>
      <c r="J3176" s="66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67"/>
      <c r="G3177" s="68"/>
      <c r="H3177" s="66"/>
      <c r="I3177" s="66"/>
      <c r="J3177" s="66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67"/>
      <c r="G3178" s="68"/>
      <c r="H3178" s="66"/>
      <c r="I3178" s="66"/>
      <c r="J3178" s="66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67"/>
      <c r="G3179" s="68"/>
      <c r="H3179" s="66"/>
      <c r="I3179" s="66"/>
      <c r="J3179" s="66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67"/>
      <c r="G3180" s="68"/>
      <c r="H3180" s="66"/>
      <c r="I3180" s="66"/>
      <c r="J3180" s="66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67"/>
      <c r="G3181" s="68"/>
      <c r="H3181" s="66"/>
      <c r="I3181" s="66"/>
      <c r="J3181" s="66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1.3708501127027282E-2</v>
      </c>
      <c r="F3182" s="9"/>
      <c r="G3182" s="4"/>
      <c r="H3182" s="66"/>
      <c r="I3182" s="66"/>
      <c r="J3182" s="66"/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67"/>
      <c r="G3183" s="68"/>
      <c r="H3183" s="66"/>
      <c r="I3183" s="66"/>
      <c r="J3183" s="66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67"/>
      <c r="G3184" s="68"/>
      <c r="H3184" s="66"/>
      <c r="I3184" s="66"/>
      <c r="J3184" s="66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67"/>
      <c r="G3185" s="68"/>
      <c r="H3185" s="66"/>
      <c r="I3185" s="66"/>
      <c r="J3185" s="66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67"/>
      <c r="G3186" s="68"/>
      <c r="H3186" s="66"/>
      <c r="I3186" s="66"/>
      <c r="J3186" s="66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67"/>
      <c r="G3187" s="68"/>
      <c r="H3187" s="66"/>
      <c r="I3187" s="66"/>
      <c r="J3187" s="66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67"/>
      <c r="G3188" s="68"/>
      <c r="H3188" s="66"/>
      <c r="I3188" s="66"/>
      <c r="J3188" s="66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67"/>
      <c r="G3189" s="68"/>
      <c r="H3189" s="66"/>
      <c r="I3189" s="66"/>
      <c r="J3189" s="66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67"/>
      <c r="G3190" s="68"/>
      <c r="H3190" s="66"/>
      <c r="I3190" s="66"/>
      <c r="J3190" s="66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67"/>
      <c r="G3191" s="68"/>
      <c r="H3191" s="66"/>
      <c r="I3191" s="66"/>
      <c r="J3191" s="66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67"/>
      <c r="G3192" s="68"/>
      <c r="H3192" s="66"/>
      <c r="I3192" s="66"/>
      <c r="J3192" s="66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67"/>
      <c r="G3193" s="68"/>
      <c r="H3193" s="66"/>
      <c r="I3193" s="66"/>
      <c r="J3193" s="66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67"/>
      <c r="G3194" s="68"/>
      <c r="H3194" s="66"/>
      <c r="I3194" s="66"/>
      <c r="J3194" s="66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67"/>
      <c r="G3195" s="68"/>
      <c r="H3195" s="66"/>
      <c r="I3195" s="66"/>
      <c r="J3195" s="66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67"/>
      <c r="G3196" s="68"/>
      <c r="H3196" s="66"/>
      <c r="I3196" s="66"/>
      <c r="J3196" s="66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67"/>
      <c r="G3197" s="68"/>
      <c r="H3197" s="66"/>
      <c r="I3197" s="66"/>
      <c r="J3197" s="66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67"/>
      <c r="G3198" s="68"/>
      <c r="H3198" s="66"/>
      <c r="I3198" s="66"/>
      <c r="J3198" s="66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67"/>
      <c r="G3199" s="68"/>
      <c r="H3199" s="66"/>
      <c r="I3199" s="66"/>
      <c r="J3199" s="66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67"/>
      <c r="G3200" s="68"/>
      <c r="H3200" s="66"/>
      <c r="I3200" s="66"/>
      <c r="J3200" s="66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67"/>
      <c r="G3201" s="68"/>
      <c r="H3201" s="66"/>
      <c r="I3201" s="66"/>
      <c r="J3201" s="66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67"/>
      <c r="G3202" s="68"/>
      <c r="H3202" s="66"/>
      <c r="I3202" s="66"/>
      <c r="J3202" s="66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67"/>
      <c r="G3203" s="68"/>
      <c r="H3203" s="66"/>
      <c r="I3203" s="66"/>
      <c r="J3203" s="66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67"/>
      <c r="G3204" s="68"/>
      <c r="H3204" s="66"/>
      <c r="I3204" s="66"/>
      <c r="J3204" s="66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67"/>
      <c r="G3205" s="68"/>
      <c r="H3205" s="66"/>
      <c r="I3205" s="66"/>
      <c r="J3205" s="66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67"/>
      <c r="G3206" s="68"/>
      <c r="H3206" s="66"/>
      <c r="I3206" s="66"/>
      <c r="J3206" s="66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67"/>
      <c r="G3207" s="68"/>
      <c r="H3207" s="66"/>
      <c r="I3207" s="66"/>
      <c r="J3207" s="66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67"/>
      <c r="G3208" s="68"/>
      <c r="H3208" s="66"/>
      <c r="I3208" s="66"/>
      <c r="J3208" s="66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67"/>
      <c r="G3209" s="68"/>
      <c r="H3209" s="66"/>
      <c r="I3209" s="66"/>
      <c r="J3209" s="66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67"/>
      <c r="G3210" s="68"/>
      <c r="H3210" s="66"/>
      <c r="I3210" s="66"/>
      <c r="J3210" s="66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67"/>
      <c r="G3211" s="68"/>
      <c r="H3211" s="66"/>
      <c r="I3211" s="66"/>
      <c r="J3211" s="66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67"/>
      <c r="G3212" s="68"/>
      <c r="H3212" s="66"/>
      <c r="I3212" s="66"/>
      <c r="J3212" s="66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67"/>
      <c r="G3213" s="68"/>
      <c r="H3213" s="66"/>
      <c r="I3213" s="66"/>
      <c r="J3213" s="66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67"/>
      <c r="G3214" s="68"/>
      <c r="H3214" s="66"/>
      <c r="I3214" s="66"/>
      <c r="J3214" s="66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67"/>
      <c r="G3215" s="68"/>
      <c r="H3215" s="66"/>
      <c r="I3215" s="66"/>
      <c r="J3215" s="66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67"/>
      <c r="G3216" s="68"/>
      <c r="H3216" s="66"/>
      <c r="I3216" s="66"/>
      <c r="J3216" s="66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67"/>
      <c r="G3217" s="68"/>
      <c r="H3217" s="66"/>
      <c r="I3217" s="66"/>
      <c r="J3217" s="66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67"/>
      <c r="G3218" s="68"/>
      <c r="H3218" s="66"/>
      <c r="I3218" s="66"/>
      <c r="J3218" s="66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67"/>
      <c r="G3219" s="68"/>
      <c r="H3219" s="66"/>
      <c r="I3219" s="66"/>
      <c r="J3219" s="66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67"/>
      <c r="G3220" s="68"/>
      <c r="H3220" s="66"/>
      <c r="I3220" s="66"/>
      <c r="J3220" s="66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67"/>
      <c r="G3221" s="68"/>
      <c r="H3221" s="66"/>
      <c r="I3221" s="66"/>
      <c r="J3221" s="66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67"/>
      <c r="G3222" s="68"/>
      <c r="H3222" s="66"/>
      <c r="I3222" s="66"/>
      <c r="J3222" s="66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67"/>
      <c r="G3223" s="68"/>
      <c r="H3223" s="66"/>
      <c r="I3223" s="66"/>
      <c r="J3223" s="66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67"/>
      <c r="G3224" s="68"/>
      <c r="H3224" s="66"/>
      <c r="I3224" s="66"/>
      <c r="J3224" s="66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67"/>
      <c r="G3225" s="68"/>
      <c r="H3225" s="66"/>
      <c r="I3225" s="66"/>
      <c r="J3225" s="66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67"/>
      <c r="G3226" s="68"/>
      <c r="H3226" s="66"/>
      <c r="I3226" s="66"/>
      <c r="J3226" s="66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67"/>
      <c r="G3227" s="68"/>
      <c r="H3227" s="66"/>
      <c r="I3227" s="66"/>
      <c r="J3227" s="66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67"/>
      <c r="G3228" s="68"/>
      <c r="H3228" s="66"/>
      <c r="I3228" s="66"/>
      <c r="J3228" s="66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67"/>
      <c r="G3229" s="68"/>
      <c r="H3229" s="66"/>
      <c r="I3229" s="66"/>
      <c r="J3229" s="66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2.914992371590179E-2</v>
      </c>
      <c r="F3230" s="9"/>
      <c r="G3230" s="4"/>
      <c r="H3230" s="66"/>
      <c r="I3230" s="66"/>
      <c r="J3230" s="66"/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64"/>
      <c r="G3231" s="65"/>
      <c r="H3231" s="66"/>
      <c r="I3231" s="66"/>
      <c r="J3231" s="6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64"/>
      <c r="G3232" s="65"/>
      <c r="H3232" s="66"/>
      <c r="I3232" s="66"/>
      <c r="J3232" s="6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64"/>
      <c r="G3233" s="65"/>
      <c r="H3233" s="66"/>
      <c r="I3233" s="66"/>
      <c r="J3233" s="6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64"/>
      <c r="G3234" s="65"/>
      <c r="H3234" s="66"/>
      <c r="I3234" s="66"/>
      <c r="J3234" s="6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64"/>
      <c r="G3235" s="65"/>
      <c r="H3235" s="66"/>
      <c r="I3235" s="66"/>
      <c r="J3235" s="6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64"/>
      <c r="G3236" s="65"/>
      <c r="H3236" s="66"/>
      <c r="I3236" s="66"/>
      <c r="J3236" s="6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64"/>
      <c r="G3237" s="65"/>
      <c r="H3237" s="66"/>
      <c r="I3237" s="66"/>
      <c r="J3237" s="6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64"/>
      <c r="G3238" s="65"/>
      <c r="H3238" s="66"/>
      <c r="I3238" s="66"/>
      <c r="J3238" s="6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64"/>
      <c r="G3239" s="65"/>
      <c r="H3239" s="66"/>
      <c r="I3239" s="66"/>
      <c r="J3239" s="6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64"/>
      <c r="G3240" s="65"/>
      <c r="H3240" s="66"/>
      <c r="I3240" s="66"/>
      <c r="J3240" s="6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64"/>
      <c r="G3241" s="65"/>
      <c r="H3241" s="66"/>
      <c r="I3241" s="66"/>
      <c r="J3241" s="6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64"/>
      <c r="G3242" s="65"/>
      <c r="H3242" s="66"/>
      <c r="I3242" s="66"/>
      <c r="J3242" s="6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64"/>
      <c r="G3243" s="65"/>
      <c r="H3243" s="66"/>
      <c r="I3243" s="66"/>
      <c r="J3243" s="6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64"/>
      <c r="G3244" s="65"/>
      <c r="H3244" s="66"/>
      <c r="I3244" s="66"/>
      <c r="J3244" s="6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64"/>
      <c r="G3245" s="65"/>
      <c r="H3245" s="66"/>
      <c r="I3245" s="66"/>
      <c r="J3245" s="6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64"/>
      <c r="G3246" s="65"/>
      <c r="H3246" s="66"/>
      <c r="I3246" s="66"/>
      <c r="J3246" s="6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64"/>
      <c r="G3247" s="65"/>
      <c r="H3247" s="66"/>
      <c r="I3247" s="66"/>
      <c r="J3247" s="6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64"/>
      <c r="G3248" s="65"/>
      <c r="H3248" s="66"/>
      <c r="I3248" s="66"/>
      <c r="J3248" s="6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64"/>
      <c r="G3249" s="65"/>
      <c r="H3249" s="66"/>
      <c r="I3249" s="66"/>
      <c r="J3249" s="6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64"/>
      <c r="G3250" s="65"/>
      <c r="H3250" s="66"/>
      <c r="I3250" s="66"/>
      <c r="J3250" s="6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64"/>
      <c r="G3251" s="65"/>
      <c r="H3251" s="66"/>
      <c r="I3251" s="66"/>
      <c r="J3251" s="6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64"/>
      <c r="G3252" s="65"/>
      <c r="H3252" s="66"/>
      <c r="I3252" s="66"/>
      <c r="J3252" s="6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64"/>
      <c r="G3253" s="65"/>
      <c r="H3253" s="66"/>
      <c r="I3253" s="66"/>
      <c r="J3253" s="6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64"/>
      <c r="G3254" s="65"/>
      <c r="H3254" s="66"/>
      <c r="I3254" s="66"/>
      <c r="J3254" s="6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64"/>
      <c r="G3255" s="65"/>
      <c r="H3255" s="66"/>
      <c r="I3255" s="66"/>
      <c r="J3255" s="6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64"/>
      <c r="G3256" s="65"/>
      <c r="H3256" s="66"/>
      <c r="I3256" s="66"/>
      <c r="J3256" s="6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64"/>
      <c r="G3257" s="65"/>
      <c r="H3257" s="66"/>
      <c r="I3257" s="66"/>
      <c r="J3257" s="6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64"/>
      <c r="G3258" s="65"/>
      <c r="H3258" s="66"/>
      <c r="I3258" s="66"/>
      <c r="J3258" s="6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64"/>
      <c r="G3259" s="65"/>
      <c r="H3259" s="66"/>
      <c r="I3259" s="66"/>
      <c r="J3259" s="6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64"/>
      <c r="G3260" s="65"/>
      <c r="H3260" s="66"/>
      <c r="I3260" s="66"/>
      <c r="J3260" s="6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64"/>
      <c r="G3261" s="65"/>
      <c r="H3261" s="66"/>
      <c r="I3261" s="66"/>
      <c r="J3261" s="6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64"/>
      <c r="G3262" s="65"/>
      <c r="H3262" s="66"/>
      <c r="I3262" s="66"/>
      <c r="J3262" s="6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64"/>
      <c r="G3263" s="65"/>
      <c r="H3263" s="66"/>
      <c r="I3263" s="66"/>
      <c r="J3263" s="6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64"/>
      <c r="G3264" s="65"/>
      <c r="H3264" s="66"/>
      <c r="I3264" s="66"/>
      <c r="J3264" s="6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64"/>
      <c r="G3265" s="65"/>
      <c r="H3265" s="66"/>
      <c r="I3265" s="66"/>
      <c r="J3265" s="6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64"/>
      <c r="G3266" s="65"/>
      <c r="H3266" s="66"/>
      <c r="I3266" s="66"/>
      <c r="J3266" s="6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64"/>
      <c r="G3267" s="65"/>
      <c r="H3267" s="66"/>
      <c r="I3267" s="66"/>
      <c r="J3267" s="6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64"/>
      <c r="G3268" s="65"/>
      <c r="H3268" s="66"/>
      <c r="I3268" s="66"/>
      <c r="J3268" s="6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64"/>
      <c r="G3269" s="65"/>
      <c r="H3269" s="66"/>
      <c r="I3269" s="66"/>
      <c r="J3269" s="6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64"/>
      <c r="G3270" s="65"/>
      <c r="H3270" s="66"/>
      <c r="I3270" s="66"/>
      <c r="J3270" s="6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64"/>
      <c r="G3271" s="65"/>
      <c r="H3271" s="66"/>
      <c r="I3271" s="66"/>
      <c r="J3271" s="6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64"/>
      <c r="G3272" s="65"/>
      <c r="H3272" s="66"/>
      <c r="I3272" s="66"/>
      <c r="J3272" s="6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64"/>
      <c r="G3273" s="65"/>
      <c r="H3273" s="66"/>
      <c r="I3273" s="66"/>
      <c r="J3273" s="6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64"/>
      <c r="G3274" s="65"/>
      <c r="H3274" s="66"/>
      <c r="I3274" s="66"/>
      <c r="J3274" s="6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64"/>
      <c r="G3275" s="65"/>
      <c r="H3275" s="66"/>
      <c r="I3275" s="66"/>
      <c r="J3275" s="6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64"/>
      <c r="G3276" s="65"/>
      <c r="H3276" s="66"/>
      <c r="I3276" s="66"/>
      <c r="J3276" s="6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64"/>
      <c r="G3277" s="65"/>
      <c r="H3277" s="66"/>
      <c r="I3277" s="66"/>
      <c r="J3277" s="6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0.78535127633007773</v>
      </c>
      <c r="F3278" s="25">
        <f>(C3279+C3327+C3375)*$F$3423</f>
        <v>0</v>
      </c>
      <c r="G3278" s="61">
        <v>0</v>
      </c>
      <c r="H3278" s="62">
        <f t="shared" ref="H3278:J3278" si="0">(E3279+E3327+E3375)*$F$3423</f>
        <v>0</v>
      </c>
      <c r="I3278" s="62">
        <f t="shared" si="0"/>
        <v>0</v>
      </c>
      <c r="J3278" s="62">
        <f t="shared" si="0"/>
        <v>0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8.5086733859903757E-2</v>
      </c>
      <c r="F3279" s="9"/>
      <c r="G3279" s="4"/>
      <c r="H3279" s="70"/>
      <c r="I3279" s="70"/>
      <c r="J3279" s="70"/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71"/>
      <c r="H3280" s="70"/>
      <c r="I3280" s="70"/>
      <c r="J3280" s="70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71"/>
      <c r="H3281" s="70"/>
      <c r="I3281" s="70"/>
      <c r="J3281" s="70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71"/>
      <c r="H3282" s="70"/>
      <c r="I3282" s="70"/>
      <c r="J3282" s="70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71"/>
      <c r="H3283" s="70"/>
      <c r="I3283" s="70"/>
      <c r="J3283" s="70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71"/>
      <c r="H3284" s="70"/>
      <c r="I3284" s="70"/>
      <c r="J3284" s="70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71"/>
      <c r="H3285" s="70"/>
      <c r="I3285" s="70"/>
      <c r="J3285" s="70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71"/>
      <c r="H3286" s="70"/>
      <c r="I3286" s="70"/>
      <c r="J3286" s="70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71"/>
      <c r="H3287" s="70"/>
      <c r="I3287" s="70"/>
      <c r="J3287" s="70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71"/>
      <c r="H3288" s="70"/>
      <c r="I3288" s="70"/>
      <c r="J3288" s="70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71"/>
      <c r="H3289" s="70"/>
      <c r="I3289" s="70"/>
      <c r="J3289" s="70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71"/>
      <c r="H3290" s="70"/>
      <c r="I3290" s="70"/>
      <c r="J3290" s="70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71"/>
      <c r="H3291" s="70"/>
      <c r="I3291" s="70"/>
      <c r="J3291" s="70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71"/>
      <c r="H3292" s="70"/>
      <c r="I3292" s="70"/>
      <c r="J3292" s="70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71"/>
      <c r="H3293" s="70"/>
      <c r="I3293" s="70"/>
      <c r="J3293" s="70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71"/>
      <c r="H3294" s="70"/>
      <c r="I3294" s="70"/>
      <c r="J3294" s="70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71"/>
      <c r="H3295" s="70"/>
      <c r="I3295" s="70"/>
      <c r="J3295" s="70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71"/>
      <c r="H3296" s="70"/>
      <c r="I3296" s="70"/>
      <c r="J3296" s="70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71"/>
      <c r="H3297" s="70"/>
      <c r="I3297" s="70"/>
      <c r="J3297" s="70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71"/>
      <c r="H3298" s="70"/>
      <c r="I3298" s="70"/>
      <c r="J3298" s="70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71"/>
      <c r="H3299" s="70"/>
      <c r="I3299" s="70"/>
      <c r="J3299" s="70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71"/>
      <c r="H3300" s="70"/>
      <c r="I3300" s="70"/>
      <c r="J3300" s="70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71"/>
      <c r="H3301" s="70"/>
      <c r="I3301" s="70"/>
      <c r="J3301" s="70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71"/>
      <c r="H3302" s="70"/>
      <c r="I3302" s="70"/>
      <c r="J3302" s="70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71"/>
      <c r="H3303" s="70"/>
      <c r="I3303" s="70"/>
      <c r="J3303" s="70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71"/>
      <c r="H3304" s="70"/>
      <c r="I3304" s="70"/>
      <c r="J3304" s="70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71"/>
      <c r="H3305" s="70"/>
      <c r="I3305" s="70"/>
      <c r="J3305" s="70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71"/>
      <c r="H3306" s="70"/>
      <c r="I3306" s="70"/>
      <c r="J3306" s="70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71"/>
      <c r="H3307" s="70"/>
      <c r="I3307" s="70"/>
      <c r="J3307" s="70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71"/>
      <c r="H3308" s="70"/>
      <c r="I3308" s="70"/>
      <c r="J3308" s="70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71"/>
      <c r="H3309" s="70"/>
      <c r="I3309" s="70"/>
      <c r="J3309" s="70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71"/>
      <c r="H3310" s="70"/>
      <c r="I3310" s="70"/>
      <c r="J3310" s="70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71"/>
      <c r="H3311" s="70"/>
      <c r="I3311" s="70"/>
      <c r="J3311" s="70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71"/>
      <c r="H3312" s="70"/>
      <c r="I3312" s="70"/>
      <c r="J3312" s="70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71"/>
      <c r="H3313" s="70"/>
      <c r="I3313" s="70"/>
      <c r="J3313" s="70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71"/>
      <c r="H3314" s="70"/>
      <c r="I3314" s="70"/>
      <c r="J3314" s="70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71"/>
      <c r="H3315" s="70"/>
      <c r="I3315" s="70"/>
      <c r="J3315" s="70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71"/>
      <c r="H3316" s="70"/>
      <c r="I3316" s="70"/>
      <c r="J3316" s="70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71"/>
      <c r="H3317" s="70"/>
      <c r="I3317" s="70"/>
      <c r="J3317" s="70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71"/>
      <c r="H3318" s="70"/>
      <c r="I3318" s="70"/>
      <c r="J3318" s="70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71"/>
      <c r="H3319" s="70"/>
      <c r="I3319" s="70"/>
      <c r="J3319" s="70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71"/>
      <c r="H3320" s="70"/>
      <c r="I3320" s="70"/>
      <c r="J3320" s="70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71"/>
      <c r="H3321" s="70"/>
      <c r="I3321" s="70"/>
      <c r="J3321" s="70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71"/>
      <c r="H3322" s="70"/>
      <c r="I3322" s="70"/>
      <c r="J3322" s="70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71"/>
      <c r="H3323" s="70"/>
      <c r="I3323" s="70"/>
      <c r="J3323" s="70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71"/>
      <c r="H3324" s="70"/>
      <c r="I3324" s="70"/>
      <c r="J3324" s="70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71"/>
      <c r="H3325" s="70"/>
      <c r="I3325" s="70"/>
      <c r="J3325" s="70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71"/>
      <c r="H3326" s="70"/>
      <c r="I3326" s="70"/>
      <c r="J3326" s="70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0.66843900565939263</v>
      </c>
      <c r="F3327" s="9"/>
      <c r="G3327" s="4"/>
      <c r="H3327" s="70"/>
      <c r="I3327" s="70"/>
      <c r="J3327" s="70"/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71"/>
      <c r="H3328" s="70"/>
      <c r="I3328" s="70"/>
      <c r="J3328" s="70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71"/>
      <c r="H3329" s="70"/>
      <c r="I3329" s="70"/>
      <c r="J3329" s="70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71"/>
      <c r="H3330" s="70"/>
      <c r="I3330" s="70"/>
      <c r="J3330" s="70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71"/>
      <c r="H3331" s="70"/>
      <c r="I3331" s="70"/>
      <c r="J3331" s="70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71"/>
      <c r="H3332" s="70"/>
      <c r="I3332" s="70"/>
      <c r="J3332" s="70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71"/>
      <c r="H3333" s="70"/>
      <c r="I3333" s="70"/>
      <c r="J3333" s="70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71"/>
      <c r="H3334" s="70"/>
      <c r="I3334" s="70"/>
      <c r="J3334" s="70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71"/>
      <c r="H3335" s="70"/>
      <c r="I3335" s="70"/>
      <c r="J3335" s="70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71"/>
      <c r="H3336" s="70"/>
      <c r="I3336" s="70"/>
      <c r="J3336" s="70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71"/>
      <c r="H3337" s="70"/>
      <c r="I3337" s="70"/>
      <c r="J3337" s="70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71"/>
      <c r="H3338" s="70"/>
      <c r="I3338" s="70"/>
      <c r="J3338" s="70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71"/>
      <c r="H3339" s="70"/>
      <c r="I3339" s="70"/>
      <c r="J3339" s="70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71"/>
      <c r="H3340" s="70"/>
      <c r="I3340" s="70"/>
      <c r="J3340" s="70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71"/>
      <c r="H3341" s="70"/>
      <c r="I3341" s="70"/>
      <c r="J3341" s="70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71"/>
      <c r="H3342" s="70"/>
      <c r="I3342" s="70"/>
      <c r="J3342" s="70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71"/>
      <c r="H3343" s="70"/>
      <c r="I3343" s="70"/>
      <c r="J3343" s="70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71"/>
      <c r="H3344" s="70"/>
      <c r="I3344" s="70"/>
      <c r="J3344" s="70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71"/>
      <c r="H3345" s="70"/>
      <c r="I3345" s="70"/>
      <c r="J3345" s="70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71"/>
      <c r="H3346" s="70"/>
      <c r="I3346" s="70"/>
      <c r="J3346" s="70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71"/>
      <c r="H3347" s="70"/>
      <c r="I3347" s="70"/>
      <c r="J3347" s="70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71"/>
      <c r="H3348" s="70"/>
      <c r="I3348" s="70"/>
      <c r="J3348" s="70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71"/>
      <c r="H3349" s="70"/>
      <c r="I3349" s="70"/>
      <c r="J3349" s="70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71"/>
      <c r="H3350" s="70"/>
      <c r="I3350" s="70"/>
      <c r="J3350" s="70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71"/>
      <c r="H3351" s="70"/>
      <c r="I3351" s="70"/>
      <c r="J3351" s="70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71"/>
      <c r="H3352" s="70"/>
      <c r="I3352" s="70"/>
      <c r="J3352" s="70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71"/>
      <c r="H3353" s="70"/>
      <c r="I3353" s="70"/>
      <c r="J3353" s="70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71"/>
      <c r="H3354" s="70"/>
      <c r="I3354" s="70"/>
      <c r="J3354" s="70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71"/>
      <c r="H3355" s="70"/>
      <c r="I3355" s="70"/>
      <c r="J3355" s="70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71"/>
      <c r="H3356" s="70"/>
      <c r="I3356" s="70"/>
      <c r="J3356" s="70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71"/>
      <c r="H3357" s="70"/>
      <c r="I3357" s="70"/>
      <c r="J3357" s="70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71"/>
      <c r="H3358" s="70"/>
      <c r="I3358" s="70"/>
      <c r="J3358" s="70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71"/>
      <c r="H3359" s="70"/>
      <c r="I3359" s="70"/>
      <c r="J3359" s="70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71"/>
      <c r="H3360" s="70"/>
      <c r="I3360" s="70"/>
      <c r="J3360" s="70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71"/>
      <c r="H3361" s="70"/>
      <c r="I3361" s="70"/>
      <c r="J3361" s="70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71"/>
      <c r="H3362" s="70"/>
      <c r="I3362" s="70"/>
      <c r="J3362" s="70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71"/>
      <c r="H3363" s="70"/>
      <c r="I3363" s="70"/>
      <c r="J3363" s="70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71"/>
      <c r="H3364" s="70"/>
      <c r="I3364" s="70"/>
      <c r="J3364" s="70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71"/>
      <c r="H3365" s="70"/>
      <c r="I3365" s="70"/>
      <c r="J3365" s="70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71"/>
      <c r="H3366" s="70"/>
      <c r="I3366" s="70"/>
      <c r="J3366" s="70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71"/>
      <c r="H3367" s="70"/>
      <c r="I3367" s="70"/>
      <c r="J3367" s="70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71"/>
      <c r="H3368" s="70"/>
      <c r="I3368" s="70"/>
      <c r="J3368" s="70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71"/>
      <c r="H3369" s="70"/>
      <c r="I3369" s="70"/>
      <c r="J3369" s="70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71"/>
      <c r="H3370" s="70"/>
      <c r="I3370" s="70"/>
      <c r="J3370" s="70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71"/>
      <c r="H3371" s="70"/>
      <c r="I3371" s="70"/>
      <c r="J3371" s="70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71"/>
      <c r="H3372" s="70"/>
      <c r="I3372" s="70"/>
      <c r="J3372" s="70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71"/>
      <c r="H3373" s="70"/>
      <c r="I3373" s="70"/>
      <c r="J3373" s="70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71"/>
      <c r="H3374" s="70"/>
      <c r="I3374" s="70"/>
      <c r="J3374" s="70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3.1825536810781485E-2</v>
      </c>
      <c r="F3375" s="9"/>
      <c r="G3375" s="4"/>
      <c r="H3375" s="70"/>
      <c r="I3375" s="70"/>
      <c r="J3375" s="70"/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71"/>
      <c r="H3376" s="70"/>
      <c r="I3376" s="70"/>
      <c r="J3376" s="70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71"/>
      <c r="H3377" s="70"/>
      <c r="I3377" s="70"/>
      <c r="J3377" s="70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71"/>
      <c r="H3378" s="70"/>
      <c r="I3378" s="70"/>
      <c r="J3378" s="70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71"/>
      <c r="H3379" s="70"/>
      <c r="I3379" s="70"/>
      <c r="J3379" s="70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71"/>
      <c r="H3380" s="70"/>
      <c r="I3380" s="70"/>
      <c r="J3380" s="70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71"/>
      <c r="H3381" s="70"/>
      <c r="I3381" s="70"/>
      <c r="J3381" s="70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71"/>
      <c r="H3382" s="70"/>
      <c r="I3382" s="70"/>
      <c r="J3382" s="70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71"/>
      <c r="H3383" s="70"/>
      <c r="I3383" s="70"/>
      <c r="J3383" s="70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71"/>
      <c r="H3384" s="70"/>
      <c r="I3384" s="70"/>
      <c r="J3384" s="70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71"/>
      <c r="H3385" s="70"/>
      <c r="I3385" s="70"/>
      <c r="J3385" s="70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71"/>
      <c r="H3386" s="70"/>
      <c r="I3386" s="70"/>
      <c r="J3386" s="70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71"/>
      <c r="H3387" s="70"/>
      <c r="I3387" s="70"/>
      <c r="J3387" s="70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71"/>
      <c r="H3388" s="70"/>
      <c r="I3388" s="70"/>
      <c r="J3388" s="70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71"/>
      <c r="H3389" s="70"/>
      <c r="I3389" s="70"/>
      <c r="J3389" s="70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71"/>
      <c r="H3390" s="70"/>
      <c r="I3390" s="70"/>
      <c r="J3390" s="70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71"/>
      <c r="H3391" s="70"/>
      <c r="I3391" s="70"/>
      <c r="J3391" s="70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71"/>
      <c r="H3392" s="70"/>
      <c r="I3392" s="70"/>
      <c r="J3392" s="70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71"/>
      <c r="H3393" s="70"/>
      <c r="I3393" s="70"/>
      <c r="J3393" s="70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71"/>
      <c r="H3394" s="70"/>
      <c r="I3394" s="70"/>
      <c r="J3394" s="70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71"/>
      <c r="H3395" s="70"/>
      <c r="I3395" s="70"/>
      <c r="J3395" s="70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71"/>
      <c r="H3396" s="70"/>
      <c r="I3396" s="70"/>
      <c r="J3396" s="70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71"/>
      <c r="H3397" s="70"/>
      <c r="I3397" s="70"/>
      <c r="J3397" s="70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71"/>
      <c r="H3398" s="70"/>
      <c r="I3398" s="70"/>
      <c r="J3398" s="70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71"/>
      <c r="H3399" s="70"/>
      <c r="I3399" s="70"/>
      <c r="J3399" s="70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71"/>
      <c r="H3400" s="70"/>
      <c r="I3400" s="70"/>
      <c r="J3400" s="70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71"/>
      <c r="H3401" s="70"/>
      <c r="I3401" s="70"/>
      <c r="J3401" s="70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71"/>
      <c r="H3402" s="70"/>
      <c r="I3402" s="70"/>
      <c r="J3402" s="70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71"/>
      <c r="H3403" s="70"/>
      <c r="I3403" s="70"/>
      <c r="J3403" s="70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71"/>
      <c r="H3404" s="70"/>
      <c r="I3404" s="70"/>
      <c r="J3404" s="70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71"/>
      <c r="H3405" s="70"/>
      <c r="I3405" s="70"/>
      <c r="J3405" s="70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71"/>
      <c r="H3406" s="70"/>
      <c r="I3406" s="70"/>
      <c r="J3406" s="70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71"/>
      <c r="H3407" s="70"/>
      <c r="I3407" s="70"/>
      <c r="J3407" s="70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71"/>
      <c r="H3408" s="70"/>
      <c r="I3408" s="70"/>
      <c r="J3408" s="70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71"/>
      <c r="H3409" s="70"/>
      <c r="I3409" s="70"/>
      <c r="J3409" s="70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71"/>
      <c r="H3410" s="70"/>
      <c r="I3410" s="70"/>
      <c r="J3410" s="70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71"/>
      <c r="H3411" s="70"/>
      <c r="I3411" s="70"/>
      <c r="J3411" s="70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71"/>
      <c r="H3412" s="70"/>
      <c r="I3412" s="70"/>
      <c r="J3412" s="70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71"/>
      <c r="H3413" s="70"/>
      <c r="I3413" s="70"/>
      <c r="J3413" s="70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71"/>
      <c r="H3414" s="70"/>
      <c r="I3414" s="70"/>
      <c r="J3414" s="70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71"/>
      <c r="H3415" s="70"/>
      <c r="I3415" s="70"/>
      <c r="J3415" s="70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71"/>
      <c r="H3416" s="70"/>
      <c r="I3416" s="70"/>
      <c r="J3416" s="70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71"/>
      <c r="H3417" s="70"/>
      <c r="I3417" s="70"/>
      <c r="J3417" s="70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71"/>
      <c r="H3418" s="70"/>
      <c r="I3418" s="70"/>
      <c r="J3418" s="70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71"/>
      <c r="H3419" s="70"/>
      <c r="I3419" s="70"/>
      <c r="J3419" s="70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71"/>
      <c r="H3420" s="70"/>
      <c r="I3420" s="70"/>
      <c r="J3420" s="70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71"/>
      <c r="H3421" s="70"/>
      <c r="I3421" s="70"/>
      <c r="J3421" s="70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71"/>
      <c r="H3422" s="72"/>
      <c r="I3422" s="72"/>
      <c r="J3422" s="72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4.5907024999999999</v>
      </c>
      <c r="F3423" s="34">
        <v>0</v>
      </c>
      <c r="G3423" s="73">
        <v>0</v>
      </c>
      <c r="H3423" s="74">
        <v>0</v>
      </c>
      <c r="I3423" s="75">
        <v>0</v>
      </c>
      <c r="J3423" s="76">
        <f>E3423+F3423+G3423+H3423+I3423</f>
        <v>4.5907024999999999</v>
      </c>
    </row>
    <row r="3424" spans="1:10" ht="11.45" customHeight="1" x14ac:dyDescent="0.2">
      <c r="E3424" s="42">
        <f>E3423-(SUM(E4:E3375)-E3278-E2749-E2268-E1979-E1786-E1737-E1688-E1639-E1158-E917-E4)</f>
        <v>0</v>
      </c>
      <c r="F3424" s="42">
        <f>F3423-SUM(F4:F3278)</f>
        <v>0</v>
      </c>
      <c r="G3424" s="42">
        <f>G3423-SUM(G4:G3278)</f>
        <v>0</v>
      </c>
      <c r="H3424" s="77"/>
      <c r="I3424" s="77"/>
      <c r="J3424" s="42"/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4">
    <mergeCell ref="A1:D1"/>
    <mergeCell ref="E3:F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688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2" style="2" customWidth="1"/>
    <col min="6" max="6" width="22.1640625" style="2" customWidth="1"/>
    <col min="7" max="7" width="21.83203125" style="2" customWidth="1"/>
    <col min="8" max="8" width="22.5" style="2" customWidth="1"/>
    <col min="9" max="9" width="22.1640625" style="2" customWidth="1"/>
    <col min="10" max="10" width="20.6640625" style="2" customWidth="1"/>
    <col min="11" max="16384" width="10.5" style="2"/>
  </cols>
  <sheetData>
    <row r="1" spans="1:10" ht="15.95" customHeight="1" thickBot="1" x14ac:dyDescent="0.25">
      <c r="A1" s="83" t="s">
        <v>0</v>
      </c>
      <c r="B1" s="83"/>
      <c r="C1" s="83"/>
      <c r="D1" s="83"/>
      <c r="E1" s="31"/>
      <c r="F1" s="31"/>
      <c r="G1" s="31"/>
    </row>
    <row r="2" spans="1:10" ht="45" customHeight="1" x14ac:dyDescent="0.2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38.25" customHeight="1" x14ac:dyDescent="0.2">
      <c r="A3" s="54"/>
      <c r="B3" s="55"/>
      <c r="C3" s="56"/>
      <c r="D3" s="59"/>
      <c r="E3" s="84" t="s">
        <v>145</v>
      </c>
      <c r="F3" s="85"/>
      <c r="G3" s="60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1.1945622297843173</v>
      </c>
      <c r="F4" s="25">
        <f>(C5+C53+C101+C149+C197+C245+C293+C341+C389+C437+C485+C533+C581+C629+C677+C725+C773+C821+C869)*$F$3423</f>
        <v>0</v>
      </c>
      <c r="G4" s="61">
        <v>0</v>
      </c>
      <c r="H4" s="62">
        <f>(E5+E53+E101+E149+E197+E245+E293+E341+E389+E437+E485+E533+E581+E629+E677+E725+E773+E821+E869)*$F$3423</f>
        <v>0</v>
      </c>
      <c r="I4" s="62">
        <f>(F5+F53+F101+F149+F197+F245+F293+F341+F389+F437+F485+F533+F581+F629+F677+F725+F773+F821+F869)*$F$3423</f>
        <v>0</v>
      </c>
      <c r="J4" s="62">
        <f>(G5+G53+G101+G149+G197+G245+G293+G341+G389+G437+G485+G533+G581+G629+G677+G725+G773+G821+G869)*$F$3423</f>
        <v>0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3.6004966562452029E-2</v>
      </c>
      <c r="F5" s="9"/>
      <c r="G5" s="4"/>
      <c r="H5" s="63"/>
      <c r="I5" s="63"/>
      <c r="J5" s="63"/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64"/>
      <c r="G6" s="65"/>
      <c r="H6" s="66"/>
      <c r="I6" s="66"/>
      <c r="J6" s="6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64"/>
      <c r="G7" s="65"/>
      <c r="H7" s="66"/>
      <c r="I7" s="66"/>
      <c r="J7" s="6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64"/>
      <c r="G8" s="65"/>
      <c r="H8" s="66"/>
      <c r="I8" s="66"/>
      <c r="J8" s="6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64"/>
      <c r="G9" s="65"/>
      <c r="H9" s="66"/>
      <c r="I9" s="66"/>
      <c r="J9" s="6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64"/>
      <c r="G10" s="65"/>
      <c r="H10" s="66"/>
      <c r="I10" s="66"/>
      <c r="J10" s="6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64"/>
      <c r="G11" s="65"/>
      <c r="H11" s="66"/>
      <c r="I11" s="66"/>
      <c r="J11" s="6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64"/>
      <c r="G12" s="65"/>
      <c r="H12" s="66"/>
      <c r="I12" s="66"/>
      <c r="J12" s="6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64"/>
      <c r="G13" s="65"/>
      <c r="H13" s="66"/>
      <c r="I13" s="66"/>
      <c r="J13" s="6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64"/>
      <c r="G14" s="65"/>
      <c r="H14" s="66"/>
      <c r="I14" s="66"/>
      <c r="J14" s="6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64"/>
      <c r="G15" s="65"/>
      <c r="H15" s="66"/>
      <c r="I15" s="66"/>
      <c r="J15" s="6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64"/>
      <c r="G16" s="65"/>
      <c r="H16" s="66"/>
      <c r="I16" s="66"/>
      <c r="J16" s="6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64"/>
      <c r="G17" s="65"/>
      <c r="H17" s="66"/>
      <c r="I17" s="66"/>
      <c r="J17" s="6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64"/>
      <c r="G18" s="65"/>
      <c r="H18" s="66"/>
      <c r="I18" s="66"/>
      <c r="J18" s="6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64"/>
      <c r="G19" s="65"/>
      <c r="H19" s="66"/>
      <c r="I19" s="66"/>
      <c r="J19" s="6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64"/>
      <c r="G20" s="65"/>
      <c r="H20" s="66"/>
      <c r="I20" s="66"/>
      <c r="J20" s="6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64"/>
      <c r="G21" s="65"/>
      <c r="H21" s="66"/>
      <c r="I21" s="66"/>
      <c r="J21" s="6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64"/>
      <c r="G22" s="65"/>
      <c r="H22" s="66"/>
      <c r="I22" s="66"/>
      <c r="J22" s="6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64"/>
      <c r="G23" s="65"/>
      <c r="H23" s="66"/>
      <c r="I23" s="66"/>
      <c r="J23" s="6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64"/>
      <c r="G24" s="65"/>
      <c r="H24" s="66"/>
      <c r="I24" s="66"/>
      <c r="J24" s="6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64"/>
      <c r="G25" s="65"/>
      <c r="H25" s="66"/>
      <c r="I25" s="66"/>
      <c r="J25" s="6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64"/>
      <c r="G26" s="65"/>
      <c r="H26" s="66"/>
      <c r="I26" s="66"/>
      <c r="J26" s="6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64"/>
      <c r="G27" s="65"/>
      <c r="H27" s="66"/>
      <c r="I27" s="66"/>
      <c r="J27" s="6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64"/>
      <c r="G28" s="65"/>
      <c r="H28" s="66"/>
      <c r="I28" s="66"/>
      <c r="J28" s="6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64"/>
      <c r="G29" s="65"/>
      <c r="H29" s="66"/>
      <c r="I29" s="66"/>
      <c r="J29" s="6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64"/>
      <c r="G30" s="65"/>
      <c r="H30" s="66"/>
      <c r="I30" s="66"/>
      <c r="J30" s="6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64"/>
      <c r="G31" s="65"/>
      <c r="H31" s="66"/>
      <c r="I31" s="66"/>
      <c r="J31" s="6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64"/>
      <c r="G32" s="65"/>
      <c r="H32" s="66"/>
      <c r="I32" s="66"/>
      <c r="J32" s="6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64"/>
      <c r="G33" s="65"/>
      <c r="H33" s="66"/>
      <c r="I33" s="66"/>
      <c r="J33" s="6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64"/>
      <c r="G34" s="65"/>
      <c r="H34" s="66"/>
      <c r="I34" s="66"/>
      <c r="J34" s="6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64"/>
      <c r="G35" s="65"/>
      <c r="H35" s="66"/>
      <c r="I35" s="66"/>
      <c r="J35" s="6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64"/>
      <c r="G36" s="65"/>
      <c r="H36" s="66"/>
      <c r="I36" s="66"/>
      <c r="J36" s="6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64"/>
      <c r="G37" s="65"/>
      <c r="H37" s="66"/>
      <c r="I37" s="66"/>
      <c r="J37" s="6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64"/>
      <c r="G38" s="65"/>
      <c r="H38" s="66"/>
      <c r="I38" s="66"/>
      <c r="J38" s="6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64"/>
      <c r="G39" s="65"/>
      <c r="H39" s="66"/>
      <c r="I39" s="66"/>
      <c r="J39" s="6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64"/>
      <c r="G40" s="65"/>
      <c r="H40" s="66"/>
      <c r="I40" s="66"/>
      <c r="J40" s="6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64"/>
      <c r="G41" s="65"/>
      <c r="H41" s="66"/>
      <c r="I41" s="66"/>
      <c r="J41" s="6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64"/>
      <c r="G42" s="65"/>
      <c r="H42" s="66"/>
      <c r="I42" s="66"/>
      <c r="J42" s="6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64"/>
      <c r="G43" s="65"/>
      <c r="H43" s="66"/>
      <c r="I43" s="66"/>
      <c r="J43" s="6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64"/>
      <c r="G44" s="65"/>
      <c r="H44" s="66"/>
      <c r="I44" s="66"/>
      <c r="J44" s="6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64"/>
      <c r="G45" s="65"/>
      <c r="H45" s="66"/>
      <c r="I45" s="66"/>
      <c r="J45" s="6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64"/>
      <c r="G46" s="65"/>
      <c r="H46" s="66"/>
      <c r="I46" s="66"/>
      <c r="J46" s="6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64"/>
      <c r="G47" s="65"/>
      <c r="H47" s="66"/>
      <c r="I47" s="66"/>
      <c r="J47" s="6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64"/>
      <c r="G48" s="65"/>
      <c r="H48" s="66"/>
      <c r="I48" s="66"/>
      <c r="J48" s="6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64"/>
      <c r="G49" s="65"/>
      <c r="H49" s="66"/>
      <c r="I49" s="66"/>
      <c r="J49" s="6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64"/>
      <c r="G50" s="65"/>
      <c r="H50" s="66"/>
      <c r="I50" s="66"/>
      <c r="J50" s="6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64"/>
      <c r="G51" s="65"/>
      <c r="H51" s="66"/>
      <c r="I51" s="66"/>
      <c r="J51" s="6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64"/>
      <c r="G52" s="65"/>
      <c r="H52" s="66"/>
      <c r="I52" s="66"/>
      <c r="J52" s="6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5.2418315377853089E-2</v>
      </c>
      <c r="F53" s="9"/>
      <c r="G53" s="4"/>
      <c r="H53" s="63"/>
      <c r="I53" s="63"/>
      <c r="J53" s="63"/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64"/>
      <c r="G54" s="65"/>
      <c r="H54" s="66"/>
      <c r="I54" s="66"/>
      <c r="J54" s="6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64"/>
      <c r="G55" s="65"/>
      <c r="H55" s="66"/>
      <c r="I55" s="66"/>
      <c r="J55" s="6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64"/>
      <c r="G56" s="65"/>
      <c r="H56" s="66"/>
      <c r="I56" s="66"/>
      <c r="J56" s="6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64"/>
      <c r="G57" s="65"/>
      <c r="H57" s="66"/>
      <c r="I57" s="66"/>
      <c r="J57" s="6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64"/>
      <c r="G58" s="65"/>
      <c r="H58" s="66"/>
      <c r="I58" s="66"/>
      <c r="J58" s="6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64"/>
      <c r="G59" s="65"/>
      <c r="H59" s="66"/>
      <c r="I59" s="66"/>
      <c r="J59" s="6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64"/>
      <c r="G60" s="65"/>
      <c r="H60" s="66"/>
      <c r="I60" s="66"/>
      <c r="J60" s="6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64"/>
      <c r="G61" s="65"/>
      <c r="H61" s="66"/>
      <c r="I61" s="66"/>
      <c r="J61" s="6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64"/>
      <c r="G62" s="65"/>
      <c r="H62" s="66"/>
      <c r="I62" s="66"/>
      <c r="J62" s="6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64"/>
      <c r="G63" s="65"/>
      <c r="H63" s="66"/>
      <c r="I63" s="66"/>
      <c r="J63" s="6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64"/>
      <c r="G64" s="65"/>
      <c r="H64" s="66"/>
      <c r="I64" s="66"/>
      <c r="J64" s="6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64"/>
      <c r="G65" s="65"/>
      <c r="H65" s="66"/>
      <c r="I65" s="66"/>
      <c r="J65" s="6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64"/>
      <c r="G66" s="65"/>
      <c r="H66" s="66"/>
      <c r="I66" s="66"/>
      <c r="J66" s="6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64"/>
      <c r="G67" s="65"/>
      <c r="H67" s="66"/>
      <c r="I67" s="66"/>
      <c r="J67" s="6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64"/>
      <c r="G68" s="65"/>
      <c r="H68" s="66"/>
      <c r="I68" s="66"/>
      <c r="J68" s="6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64"/>
      <c r="G69" s="65"/>
      <c r="H69" s="66"/>
      <c r="I69" s="66"/>
      <c r="J69" s="6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64"/>
      <c r="G70" s="65"/>
      <c r="H70" s="66"/>
      <c r="I70" s="66"/>
      <c r="J70" s="6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64"/>
      <c r="G71" s="65"/>
      <c r="H71" s="66"/>
      <c r="I71" s="66"/>
      <c r="J71" s="6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64"/>
      <c r="G72" s="65"/>
      <c r="H72" s="66"/>
      <c r="I72" s="66"/>
      <c r="J72" s="6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64"/>
      <c r="G73" s="65"/>
      <c r="H73" s="66"/>
      <c r="I73" s="66"/>
      <c r="J73" s="6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64"/>
      <c r="G74" s="65"/>
      <c r="H74" s="66"/>
      <c r="I74" s="66"/>
      <c r="J74" s="6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64"/>
      <c r="G75" s="65"/>
      <c r="H75" s="66"/>
      <c r="I75" s="66"/>
      <c r="J75" s="6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64"/>
      <c r="G76" s="65"/>
      <c r="H76" s="66"/>
      <c r="I76" s="66"/>
      <c r="J76" s="6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64"/>
      <c r="G77" s="65"/>
      <c r="H77" s="66"/>
      <c r="I77" s="66"/>
      <c r="J77" s="6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64"/>
      <c r="G78" s="65"/>
      <c r="H78" s="66"/>
      <c r="I78" s="66"/>
      <c r="J78" s="6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64"/>
      <c r="G79" s="65"/>
      <c r="H79" s="66"/>
      <c r="I79" s="66"/>
      <c r="J79" s="6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64"/>
      <c r="G80" s="65"/>
      <c r="H80" s="66"/>
      <c r="I80" s="66"/>
      <c r="J80" s="6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64"/>
      <c r="G81" s="65"/>
      <c r="H81" s="66"/>
      <c r="I81" s="66"/>
      <c r="J81" s="6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64"/>
      <c r="G82" s="65"/>
      <c r="H82" s="66"/>
      <c r="I82" s="66"/>
      <c r="J82" s="6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64"/>
      <c r="G83" s="65"/>
      <c r="H83" s="66"/>
      <c r="I83" s="66"/>
      <c r="J83" s="6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64"/>
      <c r="G84" s="65"/>
      <c r="H84" s="66"/>
      <c r="I84" s="66"/>
      <c r="J84" s="6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64"/>
      <c r="G85" s="65"/>
      <c r="H85" s="66"/>
      <c r="I85" s="66"/>
      <c r="J85" s="6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64"/>
      <c r="G86" s="65"/>
      <c r="H86" s="66"/>
      <c r="I86" s="66"/>
      <c r="J86" s="6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64"/>
      <c r="G87" s="65"/>
      <c r="H87" s="66"/>
      <c r="I87" s="66"/>
      <c r="J87" s="6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64"/>
      <c r="G88" s="65"/>
      <c r="H88" s="66"/>
      <c r="I88" s="66"/>
      <c r="J88" s="6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64"/>
      <c r="G89" s="65"/>
      <c r="H89" s="66"/>
      <c r="I89" s="66"/>
      <c r="J89" s="6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64"/>
      <c r="G90" s="65"/>
      <c r="H90" s="66"/>
      <c r="I90" s="66"/>
      <c r="J90" s="6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64"/>
      <c r="G91" s="65"/>
      <c r="H91" s="66"/>
      <c r="I91" s="66"/>
      <c r="J91" s="6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64"/>
      <c r="G92" s="65"/>
      <c r="H92" s="66"/>
      <c r="I92" s="66"/>
      <c r="J92" s="6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64"/>
      <c r="G93" s="65"/>
      <c r="H93" s="66"/>
      <c r="I93" s="66"/>
      <c r="J93" s="6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64"/>
      <c r="G94" s="65"/>
      <c r="H94" s="66"/>
      <c r="I94" s="66"/>
      <c r="J94" s="6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64"/>
      <c r="G95" s="65"/>
      <c r="H95" s="66"/>
      <c r="I95" s="66"/>
      <c r="J95" s="6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64"/>
      <c r="G96" s="65"/>
      <c r="H96" s="66"/>
      <c r="I96" s="66"/>
      <c r="J96" s="6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64"/>
      <c r="G97" s="65"/>
      <c r="H97" s="66"/>
      <c r="I97" s="66"/>
      <c r="J97" s="6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64"/>
      <c r="G98" s="65"/>
      <c r="H98" s="66"/>
      <c r="I98" s="66"/>
      <c r="J98" s="6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64"/>
      <c r="G99" s="65"/>
      <c r="H99" s="66"/>
      <c r="I99" s="66"/>
      <c r="J99" s="6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64"/>
      <c r="G100" s="65"/>
      <c r="H100" s="66"/>
      <c r="I100" s="66"/>
      <c r="J100" s="6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8.1853509329195953E-2</v>
      </c>
      <c r="F101" s="9"/>
      <c r="G101" s="4"/>
      <c r="H101" s="63"/>
      <c r="I101" s="63"/>
      <c r="J101" s="63"/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64"/>
      <c r="G102" s="65"/>
      <c r="H102" s="66"/>
      <c r="I102" s="66"/>
      <c r="J102" s="6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64"/>
      <c r="G103" s="65"/>
      <c r="H103" s="66"/>
      <c r="I103" s="66"/>
      <c r="J103" s="6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64"/>
      <c r="G104" s="65"/>
      <c r="H104" s="66"/>
      <c r="I104" s="66"/>
      <c r="J104" s="6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64"/>
      <c r="G105" s="65"/>
      <c r="H105" s="66"/>
      <c r="I105" s="66"/>
      <c r="J105" s="6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64"/>
      <c r="G106" s="65"/>
      <c r="H106" s="66"/>
      <c r="I106" s="66"/>
      <c r="J106" s="6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64"/>
      <c r="G107" s="65"/>
      <c r="H107" s="66"/>
      <c r="I107" s="66"/>
      <c r="J107" s="6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64"/>
      <c r="G108" s="65"/>
      <c r="H108" s="66"/>
      <c r="I108" s="66"/>
      <c r="J108" s="6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64"/>
      <c r="G109" s="65"/>
      <c r="H109" s="66"/>
      <c r="I109" s="66"/>
      <c r="J109" s="6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64"/>
      <c r="G110" s="65"/>
      <c r="H110" s="66"/>
      <c r="I110" s="66"/>
      <c r="J110" s="6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64"/>
      <c r="G111" s="65"/>
      <c r="H111" s="66"/>
      <c r="I111" s="66"/>
      <c r="J111" s="6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64"/>
      <c r="G112" s="65"/>
      <c r="H112" s="66"/>
      <c r="I112" s="66"/>
      <c r="J112" s="6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64"/>
      <c r="G113" s="65"/>
      <c r="H113" s="66"/>
      <c r="I113" s="66"/>
      <c r="J113" s="6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64"/>
      <c r="G114" s="65"/>
      <c r="H114" s="66"/>
      <c r="I114" s="66"/>
      <c r="J114" s="6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64"/>
      <c r="G115" s="65"/>
      <c r="H115" s="66"/>
      <c r="I115" s="66"/>
      <c r="J115" s="6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64"/>
      <c r="G116" s="65"/>
      <c r="H116" s="66"/>
      <c r="I116" s="66"/>
      <c r="J116" s="6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64"/>
      <c r="G117" s="65"/>
      <c r="H117" s="66"/>
      <c r="I117" s="66"/>
      <c r="J117" s="6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64"/>
      <c r="G118" s="65"/>
      <c r="H118" s="66"/>
      <c r="I118" s="66"/>
      <c r="J118" s="6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64"/>
      <c r="G119" s="65"/>
      <c r="H119" s="66"/>
      <c r="I119" s="66"/>
      <c r="J119" s="6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64"/>
      <c r="G120" s="65"/>
      <c r="H120" s="66"/>
      <c r="I120" s="66"/>
      <c r="J120" s="6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64"/>
      <c r="G121" s="65"/>
      <c r="H121" s="66"/>
      <c r="I121" s="66"/>
      <c r="J121" s="6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64"/>
      <c r="G122" s="65"/>
      <c r="H122" s="66"/>
      <c r="I122" s="66"/>
      <c r="J122" s="6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64"/>
      <c r="G123" s="65"/>
      <c r="H123" s="66"/>
      <c r="I123" s="66"/>
      <c r="J123" s="6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64"/>
      <c r="G124" s="65"/>
      <c r="H124" s="66"/>
      <c r="I124" s="66"/>
      <c r="J124" s="6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64"/>
      <c r="G125" s="65"/>
      <c r="H125" s="66"/>
      <c r="I125" s="66"/>
      <c r="J125" s="6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64"/>
      <c r="G126" s="65"/>
      <c r="H126" s="66"/>
      <c r="I126" s="66"/>
      <c r="J126" s="6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64"/>
      <c r="G127" s="65"/>
      <c r="H127" s="66"/>
      <c r="I127" s="66"/>
      <c r="J127" s="6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64"/>
      <c r="G128" s="65"/>
      <c r="H128" s="66"/>
      <c r="I128" s="66"/>
      <c r="J128" s="6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64"/>
      <c r="G129" s="65"/>
      <c r="H129" s="66"/>
      <c r="I129" s="66"/>
      <c r="J129" s="6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64"/>
      <c r="G130" s="65"/>
      <c r="H130" s="66"/>
      <c r="I130" s="66"/>
      <c r="J130" s="6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64"/>
      <c r="G131" s="65"/>
      <c r="H131" s="66"/>
      <c r="I131" s="66"/>
      <c r="J131" s="6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64"/>
      <c r="G132" s="65"/>
      <c r="H132" s="66"/>
      <c r="I132" s="66"/>
      <c r="J132" s="6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64"/>
      <c r="G133" s="65"/>
      <c r="H133" s="66"/>
      <c r="I133" s="66"/>
      <c r="J133" s="6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64"/>
      <c r="G134" s="65"/>
      <c r="H134" s="66"/>
      <c r="I134" s="66"/>
      <c r="J134" s="6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64"/>
      <c r="G135" s="65"/>
      <c r="H135" s="66"/>
      <c r="I135" s="66"/>
      <c r="J135" s="6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64"/>
      <c r="G136" s="65"/>
      <c r="H136" s="66"/>
      <c r="I136" s="66"/>
      <c r="J136" s="6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64"/>
      <c r="G137" s="65"/>
      <c r="H137" s="66"/>
      <c r="I137" s="66"/>
      <c r="J137" s="6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64"/>
      <c r="G138" s="65"/>
      <c r="H138" s="66"/>
      <c r="I138" s="66"/>
      <c r="J138" s="6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64"/>
      <c r="G139" s="65"/>
      <c r="H139" s="66"/>
      <c r="I139" s="66"/>
      <c r="J139" s="6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64"/>
      <c r="G140" s="65"/>
      <c r="H140" s="66"/>
      <c r="I140" s="66"/>
      <c r="J140" s="6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64"/>
      <c r="G141" s="65"/>
      <c r="H141" s="66"/>
      <c r="I141" s="66"/>
      <c r="J141" s="6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64"/>
      <c r="G142" s="65"/>
      <c r="H142" s="66"/>
      <c r="I142" s="66"/>
      <c r="J142" s="6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64"/>
      <c r="G143" s="65"/>
      <c r="H143" s="66"/>
      <c r="I143" s="66"/>
      <c r="J143" s="6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64"/>
      <c r="G144" s="65"/>
      <c r="H144" s="66"/>
      <c r="I144" s="66"/>
      <c r="J144" s="6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64"/>
      <c r="G145" s="65"/>
      <c r="H145" s="66"/>
      <c r="I145" s="66"/>
      <c r="J145" s="6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64"/>
      <c r="G146" s="65"/>
      <c r="H146" s="66"/>
      <c r="I146" s="66"/>
      <c r="J146" s="6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64"/>
      <c r="G147" s="65"/>
      <c r="H147" s="66"/>
      <c r="I147" s="66"/>
      <c r="J147" s="6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64"/>
      <c r="G148" s="65"/>
      <c r="H148" s="66"/>
      <c r="I148" s="66"/>
      <c r="J148" s="6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7.7391839652065225E-2</v>
      </c>
      <c r="F149" s="9"/>
      <c r="G149" s="4"/>
      <c r="H149" s="63"/>
      <c r="I149" s="63"/>
      <c r="J149" s="63"/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64"/>
      <c r="G150" s="65"/>
      <c r="H150" s="66"/>
      <c r="I150" s="66"/>
      <c r="J150" s="6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64"/>
      <c r="G151" s="65"/>
      <c r="H151" s="66"/>
      <c r="I151" s="66"/>
      <c r="J151" s="6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64"/>
      <c r="G152" s="65"/>
      <c r="H152" s="66"/>
      <c r="I152" s="66"/>
      <c r="J152" s="6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64"/>
      <c r="G153" s="65"/>
      <c r="H153" s="66"/>
      <c r="I153" s="66"/>
      <c r="J153" s="6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64"/>
      <c r="G154" s="65"/>
      <c r="H154" s="66"/>
      <c r="I154" s="66"/>
      <c r="J154" s="6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64"/>
      <c r="G155" s="65"/>
      <c r="H155" s="66"/>
      <c r="I155" s="66"/>
      <c r="J155" s="6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64"/>
      <c r="G156" s="65"/>
      <c r="H156" s="66"/>
      <c r="I156" s="66"/>
      <c r="J156" s="6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64"/>
      <c r="G157" s="65"/>
      <c r="H157" s="66"/>
      <c r="I157" s="66"/>
      <c r="J157" s="6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64"/>
      <c r="G158" s="65"/>
      <c r="H158" s="66"/>
      <c r="I158" s="66"/>
      <c r="J158" s="6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64"/>
      <c r="G159" s="65"/>
      <c r="H159" s="66"/>
      <c r="I159" s="66"/>
      <c r="J159" s="6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64"/>
      <c r="G160" s="65"/>
      <c r="H160" s="66"/>
      <c r="I160" s="66"/>
      <c r="J160" s="6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64"/>
      <c r="G161" s="65"/>
      <c r="H161" s="66"/>
      <c r="I161" s="66"/>
      <c r="J161" s="6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64"/>
      <c r="G162" s="65"/>
      <c r="H162" s="66"/>
      <c r="I162" s="66"/>
      <c r="J162" s="6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64"/>
      <c r="G163" s="65"/>
      <c r="H163" s="66"/>
      <c r="I163" s="66"/>
      <c r="J163" s="6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64"/>
      <c r="G164" s="65"/>
      <c r="H164" s="66"/>
      <c r="I164" s="66"/>
      <c r="J164" s="6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64"/>
      <c r="G165" s="65"/>
      <c r="H165" s="66"/>
      <c r="I165" s="66"/>
      <c r="J165" s="6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64"/>
      <c r="G166" s="65"/>
      <c r="H166" s="66"/>
      <c r="I166" s="66"/>
      <c r="J166" s="6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64"/>
      <c r="G167" s="65"/>
      <c r="H167" s="66"/>
      <c r="I167" s="66"/>
      <c r="J167" s="6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64"/>
      <c r="G168" s="65"/>
      <c r="H168" s="66"/>
      <c r="I168" s="66"/>
      <c r="J168" s="6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64"/>
      <c r="G169" s="65"/>
      <c r="H169" s="66"/>
      <c r="I169" s="66"/>
      <c r="J169" s="6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64"/>
      <c r="G170" s="65"/>
      <c r="H170" s="66"/>
      <c r="I170" s="66"/>
      <c r="J170" s="6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64"/>
      <c r="G171" s="65"/>
      <c r="H171" s="66"/>
      <c r="I171" s="66"/>
      <c r="J171" s="6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64"/>
      <c r="G172" s="65"/>
      <c r="H172" s="66"/>
      <c r="I172" s="66"/>
      <c r="J172" s="6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64"/>
      <c r="G173" s="65"/>
      <c r="H173" s="66"/>
      <c r="I173" s="66"/>
      <c r="J173" s="6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64"/>
      <c r="G174" s="65"/>
      <c r="H174" s="66"/>
      <c r="I174" s="66"/>
      <c r="J174" s="6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64"/>
      <c r="G175" s="65"/>
      <c r="H175" s="66"/>
      <c r="I175" s="66"/>
      <c r="J175" s="6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64"/>
      <c r="G176" s="65"/>
      <c r="H176" s="66"/>
      <c r="I176" s="66"/>
      <c r="J176" s="6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64"/>
      <c r="G177" s="65"/>
      <c r="H177" s="66"/>
      <c r="I177" s="66"/>
      <c r="J177" s="6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64"/>
      <c r="G178" s="65"/>
      <c r="H178" s="66"/>
      <c r="I178" s="66"/>
      <c r="J178" s="6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64"/>
      <c r="G179" s="65"/>
      <c r="H179" s="66"/>
      <c r="I179" s="66"/>
      <c r="J179" s="6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64"/>
      <c r="G180" s="65"/>
      <c r="H180" s="66"/>
      <c r="I180" s="66"/>
      <c r="J180" s="6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64"/>
      <c r="G181" s="65"/>
      <c r="H181" s="66"/>
      <c r="I181" s="66"/>
      <c r="J181" s="6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64"/>
      <c r="G182" s="65"/>
      <c r="H182" s="66"/>
      <c r="I182" s="66"/>
      <c r="J182" s="6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64"/>
      <c r="G183" s="65"/>
      <c r="H183" s="66"/>
      <c r="I183" s="66"/>
      <c r="J183" s="6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64"/>
      <c r="G184" s="65"/>
      <c r="H184" s="66"/>
      <c r="I184" s="66"/>
      <c r="J184" s="6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64"/>
      <c r="G185" s="65"/>
      <c r="H185" s="66"/>
      <c r="I185" s="66"/>
      <c r="J185" s="6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64"/>
      <c r="G186" s="65"/>
      <c r="H186" s="66"/>
      <c r="I186" s="66"/>
      <c r="J186" s="6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64"/>
      <c r="G187" s="65"/>
      <c r="H187" s="66"/>
      <c r="I187" s="66"/>
      <c r="J187" s="6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64"/>
      <c r="G188" s="65"/>
      <c r="H188" s="66"/>
      <c r="I188" s="66"/>
      <c r="J188" s="6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64"/>
      <c r="G189" s="65"/>
      <c r="H189" s="66"/>
      <c r="I189" s="66"/>
      <c r="J189" s="6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64"/>
      <c r="G190" s="65"/>
      <c r="H190" s="66"/>
      <c r="I190" s="66"/>
      <c r="J190" s="6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64"/>
      <c r="G191" s="65"/>
      <c r="H191" s="66"/>
      <c r="I191" s="66"/>
      <c r="J191" s="6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64"/>
      <c r="G192" s="65"/>
      <c r="H192" s="66"/>
      <c r="I192" s="66"/>
      <c r="J192" s="6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64"/>
      <c r="G193" s="65"/>
      <c r="H193" s="66"/>
      <c r="I193" s="66"/>
      <c r="J193" s="6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64"/>
      <c r="G194" s="65"/>
      <c r="H194" s="66"/>
      <c r="I194" s="66"/>
      <c r="J194" s="6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64"/>
      <c r="G195" s="65"/>
      <c r="H195" s="66"/>
      <c r="I195" s="66"/>
      <c r="J195" s="6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64"/>
      <c r="G196" s="65"/>
      <c r="H196" s="66"/>
      <c r="I196" s="66"/>
      <c r="J196" s="6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7.6986595428834681E-2</v>
      </c>
      <c r="F197" s="9"/>
      <c r="G197" s="4"/>
      <c r="H197" s="63"/>
      <c r="I197" s="63"/>
      <c r="J197" s="63"/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64"/>
      <c r="G198" s="65"/>
      <c r="H198" s="66"/>
      <c r="I198" s="66"/>
      <c r="J198" s="6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64"/>
      <c r="G199" s="65"/>
      <c r="H199" s="66"/>
      <c r="I199" s="66"/>
      <c r="J199" s="6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64"/>
      <c r="G200" s="65"/>
      <c r="H200" s="66"/>
      <c r="I200" s="66"/>
      <c r="J200" s="6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64"/>
      <c r="G201" s="65"/>
      <c r="H201" s="66"/>
      <c r="I201" s="66"/>
      <c r="J201" s="6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64"/>
      <c r="G202" s="65"/>
      <c r="H202" s="66"/>
      <c r="I202" s="66"/>
      <c r="J202" s="6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64"/>
      <c r="G203" s="65"/>
      <c r="H203" s="66"/>
      <c r="I203" s="66"/>
      <c r="J203" s="6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64"/>
      <c r="G204" s="65"/>
      <c r="H204" s="66"/>
      <c r="I204" s="66"/>
      <c r="J204" s="6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64"/>
      <c r="G205" s="65"/>
      <c r="H205" s="66"/>
      <c r="I205" s="66"/>
      <c r="J205" s="6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64"/>
      <c r="G206" s="65"/>
      <c r="H206" s="66"/>
      <c r="I206" s="66"/>
      <c r="J206" s="6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64"/>
      <c r="G207" s="65"/>
      <c r="H207" s="66"/>
      <c r="I207" s="66"/>
      <c r="J207" s="6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64"/>
      <c r="G208" s="65"/>
      <c r="H208" s="66"/>
      <c r="I208" s="66"/>
      <c r="J208" s="6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64"/>
      <c r="G209" s="65"/>
      <c r="H209" s="66"/>
      <c r="I209" s="66"/>
      <c r="J209" s="6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64"/>
      <c r="G210" s="65"/>
      <c r="H210" s="66"/>
      <c r="I210" s="66"/>
      <c r="J210" s="6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64"/>
      <c r="G211" s="65"/>
      <c r="H211" s="66"/>
      <c r="I211" s="66"/>
      <c r="J211" s="6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64"/>
      <c r="G212" s="65"/>
      <c r="H212" s="66"/>
      <c r="I212" s="66"/>
      <c r="J212" s="6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64"/>
      <c r="G213" s="65"/>
      <c r="H213" s="66"/>
      <c r="I213" s="66"/>
      <c r="J213" s="6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64"/>
      <c r="G214" s="65"/>
      <c r="H214" s="66"/>
      <c r="I214" s="66"/>
      <c r="J214" s="6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64"/>
      <c r="G215" s="65"/>
      <c r="H215" s="66"/>
      <c r="I215" s="66"/>
      <c r="J215" s="6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64"/>
      <c r="G216" s="65"/>
      <c r="H216" s="66"/>
      <c r="I216" s="66"/>
      <c r="J216" s="6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64"/>
      <c r="G217" s="65"/>
      <c r="H217" s="66"/>
      <c r="I217" s="66"/>
      <c r="J217" s="6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64"/>
      <c r="G218" s="65"/>
      <c r="H218" s="66"/>
      <c r="I218" s="66"/>
      <c r="J218" s="6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64"/>
      <c r="G219" s="65"/>
      <c r="H219" s="66"/>
      <c r="I219" s="66"/>
      <c r="J219" s="6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64"/>
      <c r="G220" s="65"/>
      <c r="H220" s="66"/>
      <c r="I220" s="66"/>
      <c r="J220" s="6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64"/>
      <c r="G221" s="65"/>
      <c r="H221" s="66"/>
      <c r="I221" s="66"/>
      <c r="J221" s="6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64"/>
      <c r="G222" s="65"/>
      <c r="H222" s="66"/>
      <c r="I222" s="66"/>
      <c r="J222" s="6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64"/>
      <c r="G223" s="65"/>
      <c r="H223" s="66"/>
      <c r="I223" s="66"/>
      <c r="J223" s="6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64"/>
      <c r="G224" s="65"/>
      <c r="H224" s="66"/>
      <c r="I224" s="66"/>
      <c r="J224" s="6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64"/>
      <c r="G225" s="65"/>
      <c r="H225" s="66"/>
      <c r="I225" s="66"/>
      <c r="J225" s="6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64"/>
      <c r="G226" s="65"/>
      <c r="H226" s="66"/>
      <c r="I226" s="66"/>
      <c r="J226" s="6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64"/>
      <c r="G227" s="65"/>
      <c r="H227" s="66"/>
      <c r="I227" s="66"/>
      <c r="J227" s="6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64"/>
      <c r="G228" s="65"/>
      <c r="H228" s="66"/>
      <c r="I228" s="66"/>
      <c r="J228" s="6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64"/>
      <c r="G229" s="65"/>
      <c r="H229" s="66"/>
      <c r="I229" s="66"/>
      <c r="J229" s="6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64"/>
      <c r="G230" s="65"/>
      <c r="H230" s="66"/>
      <c r="I230" s="66"/>
      <c r="J230" s="6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64"/>
      <c r="G231" s="65"/>
      <c r="H231" s="66"/>
      <c r="I231" s="66"/>
      <c r="J231" s="6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64"/>
      <c r="G232" s="65"/>
      <c r="H232" s="66"/>
      <c r="I232" s="66"/>
      <c r="J232" s="6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64"/>
      <c r="G233" s="65"/>
      <c r="H233" s="66"/>
      <c r="I233" s="66"/>
      <c r="J233" s="6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64"/>
      <c r="G234" s="65"/>
      <c r="H234" s="66"/>
      <c r="I234" s="66"/>
      <c r="J234" s="6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64"/>
      <c r="G235" s="65"/>
      <c r="H235" s="66"/>
      <c r="I235" s="66"/>
      <c r="J235" s="6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64"/>
      <c r="G236" s="65"/>
      <c r="H236" s="66"/>
      <c r="I236" s="66"/>
      <c r="J236" s="6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64"/>
      <c r="G237" s="65"/>
      <c r="H237" s="66"/>
      <c r="I237" s="66"/>
      <c r="J237" s="6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64"/>
      <c r="G238" s="65"/>
      <c r="H238" s="66"/>
      <c r="I238" s="66"/>
      <c r="J238" s="6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64"/>
      <c r="G239" s="65"/>
      <c r="H239" s="66"/>
      <c r="I239" s="66"/>
      <c r="J239" s="6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64"/>
      <c r="G240" s="65"/>
      <c r="H240" s="66"/>
      <c r="I240" s="66"/>
      <c r="J240" s="6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64"/>
      <c r="G241" s="65"/>
      <c r="H241" s="66"/>
      <c r="I241" s="66"/>
      <c r="J241" s="6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64"/>
      <c r="G242" s="65"/>
      <c r="H242" s="66"/>
      <c r="I242" s="66"/>
      <c r="J242" s="6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64"/>
      <c r="G243" s="65"/>
      <c r="H243" s="66"/>
      <c r="I243" s="66"/>
      <c r="J243" s="6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64"/>
      <c r="G244" s="65"/>
      <c r="H244" s="66"/>
      <c r="I244" s="66"/>
      <c r="J244" s="6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0.10966168874786593</v>
      </c>
      <c r="F245" s="9"/>
      <c r="G245" s="4"/>
      <c r="H245" s="63"/>
      <c r="I245" s="63"/>
      <c r="J245" s="63"/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9"/>
      <c r="G246" s="4"/>
      <c r="H246" s="66"/>
      <c r="I246" s="66"/>
      <c r="J246" s="6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9"/>
      <c r="G247" s="4"/>
      <c r="H247" s="66"/>
      <c r="I247" s="66"/>
      <c r="J247" s="6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9"/>
      <c r="G248" s="4"/>
      <c r="H248" s="66"/>
      <c r="I248" s="66"/>
      <c r="J248" s="6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9"/>
      <c r="G249" s="4"/>
      <c r="H249" s="66"/>
      <c r="I249" s="66"/>
      <c r="J249" s="6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9"/>
      <c r="G250" s="4"/>
      <c r="H250" s="66"/>
      <c r="I250" s="66"/>
      <c r="J250" s="6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9"/>
      <c r="G251" s="4"/>
      <c r="H251" s="66"/>
      <c r="I251" s="66"/>
      <c r="J251" s="6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9"/>
      <c r="G252" s="4"/>
      <c r="H252" s="66"/>
      <c r="I252" s="66"/>
      <c r="J252" s="6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9"/>
      <c r="G253" s="4"/>
      <c r="H253" s="66"/>
      <c r="I253" s="66"/>
      <c r="J253" s="6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9"/>
      <c r="G254" s="4"/>
      <c r="H254" s="66"/>
      <c r="I254" s="66"/>
      <c r="J254" s="6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9"/>
      <c r="G255" s="4"/>
      <c r="H255" s="66"/>
      <c r="I255" s="66"/>
      <c r="J255" s="6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9"/>
      <c r="G256" s="4"/>
      <c r="H256" s="66"/>
      <c r="I256" s="66"/>
      <c r="J256" s="6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9"/>
      <c r="G257" s="4"/>
      <c r="H257" s="66"/>
      <c r="I257" s="66"/>
      <c r="J257" s="6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9"/>
      <c r="G258" s="4"/>
      <c r="H258" s="66"/>
      <c r="I258" s="66"/>
      <c r="J258" s="6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9"/>
      <c r="G259" s="4"/>
      <c r="H259" s="66"/>
      <c r="I259" s="66"/>
      <c r="J259" s="6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9"/>
      <c r="G260" s="4"/>
      <c r="H260" s="66"/>
      <c r="I260" s="66"/>
      <c r="J260" s="6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9"/>
      <c r="G261" s="4"/>
      <c r="H261" s="66"/>
      <c r="I261" s="66"/>
      <c r="J261" s="6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9"/>
      <c r="G262" s="4"/>
      <c r="H262" s="66"/>
      <c r="I262" s="66"/>
      <c r="J262" s="6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9"/>
      <c r="G263" s="4"/>
      <c r="H263" s="66"/>
      <c r="I263" s="66"/>
      <c r="J263" s="6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9"/>
      <c r="G264" s="4"/>
      <c r="H264" s="66"/>
      <c r="I264" s="66"/>
      <c r="J264" s="6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9"/>
      <c r="G265" s="4"/>
      <c r="H265" s="66"/>
      <c r="I265" s="66"/>
      <c r="J265" s="6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9"/>
      <c r="G266" s="4"/>
      <c r="H266" s="66"/>
      <c r="I266" s="66"/>
      <c r="J266" s="6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9"/>
      <c r="G267" s="4"/>
      <c r="H267" s="66"/>
      <c r="I267" s="66"/>
      <c r="J267" s="6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9"/>
      <c r="G268" s="4"/>
      <c r="H268" s="66"/>
      <c r="I268" s="66"/>
      <c r="J268" s="6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9"/>
      <c r="G269" s="4"/>
      <c r="H269" s="66"/>
      <c r="I269" s="66"/>
      <c r="J269" s="6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9"/>
      <c r="G270" s="4"/>
      <c r="H270" s="66"/>
      <c r="I270" s="66"/>
      <c r="J270" s="6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9"/>
      <c r="G271" s="4"/>
      <c r="H271" s="66"/>
      <c r="I271" s="66"/>
      <c r="J271" s="6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9"/>
      <c r="G272" s="4"/>
      <c r="H272" s="66"/>
      <c r="I272" s="66"/>
      <c r="J272" s="6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9"/>
      <c r="G273" s="4"/>
      <c r="H273" s="66"/>
      <c r="I273" s="66"/>
      <c r="J273" s="6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9"/>
      <c r="G274" s="4"/>
      <c r="H274" s="66"/>
      <c r="I274" s="66"/>
      <c r="J274" s="6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9"/>
      <c r="G275" s="4"/>
      <c r="H275" s="66"/>
      <c r="I275" s="66"/>
      <c r="J275" s="6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9"/>
      <c r="G276" s="4"/>
      <c r="H276" s="66"/>
      <c r="I276" s="66"/>
      <c r="J276" s="6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9"/>
      <c r="G277" s="4"/>
      <c r="H277" s="66"/>
      <c r="I277" s="66"/>
      <c r="J277" s="6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9"/>
      <c r="G278" s="4"/>
      <c r="H278" s="66"/>
      <c r="I278" s="66"/>
      <c r="J278" s="6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9"/>
      <c r="G279" s="4"/>
      <c r="H279" s="66"/>
      <c r="I279" s="66"/>
      <c r="J279" s="6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9"/>
      <c r="G280" s="4"/>
      <c r="H280" s="66"/>
      <c r="I280" s="66"/>
      <c r="J280" s="6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9"/>
      <c r="G281" s="4"/>
      <c r="H281" s="66"/>
      <c r="I281" s="66"/>
      <c r="J281" s="6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9"/>
      <c r="G282" s="4"/>
      <c r="H282" s="66"/>
      <c r="I282" s="66"/>
      <c r="J282" s="6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9"/>
      <c r="G283" s="4"/>
      <c r="H283" s="66"/>
      <c r="I283" s="66"/>
      <c r="J283" s="6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9"/>
      <c r="G284" s="4"/>
      <c r="H284" s="66"/>
      <c r="I284" s="66"/>
      <c r="J284" s="6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9"/>
      <c r="G285" s="4"/>
      <c r="H285" s="66"/>
      <c r="I285" s="66"/>
      <c r="J285" s="6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9"/>
      <c r="G286" s="4"/>
      <c r="H286" s="66"/>
      <c r="I286" s="66"/>
      <c r="J286" s="6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9"/>
      <c r="G287" s="4"/>
      <c r="H287" s="66"/>
      <c r="I287" s="66"/>
      <c r="J287" s="6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9"/>
      <c r="G288" s="4"/>
      <c r="H288" s="66"/>
      <c r="I288" s="66"/>
      <c r="J288" s="6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9"/>
      <c r="G289" s="4"/>
      <c r="H289" s="66"/>
      <c r="I289" s="66"/>
      <c r="J289" s="6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9"/>
      <c r="G290" s="4"/>
      <c r="H290" s="66"/>
      <c r="I290" s="66"/>
      <c r="J290" s="6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9"/>
      <c r="G291" s="4"/>
      <c r="H291" s="66"/>
      <c r="I291" s="66"/>
      <c r="J291" s="6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9"/>
      <c r="G292" s="4"/>
      <c r="H292" s="66"/>
      <c r="I292" s="66"/>
      <c r="J292" s="6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3.4319738796022362E-2</v>
      </c>
      <c r="F293" s="9"/>
      <c r="G293" s="4"/>
      <c r="H293" s="63"/>
      <c r="I293" s="63"/>
      <c r="J293" s="63"/>
    </row>
    <row r="294" spans="1:10" s="1" customFormat="1" ht="11.1" hidden="1" customHeight="1" outlineLevel="2" collapsed="1" x14ac:dyDescent="0.2">
      <c r="A294" s="6" t="s">
        <v>6</v>
      </c>
      <c r="B294" s="4">
        <v>1139303.69</v>
      </c>
      <c r="C294" s="5"/>
      <c r="D294" s="26"/>
      <c r="E294" s="46"/>
      <c r="F294" s="9"/>
      <c r="G294" s="4"/>
      <c r="H294" s="66"/>
      <c r="I294" s="66"/>
      <c r="J294" s="6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9"/>
      <c r="G295" s="4"/>
      <c r="H295" s="66"/>
      <c r="I295" s="66"/>
      <c r="J295" s="6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9"/>
      <c r="G296" s="4"/>
      <c r="H296" s="66"/>
      <c r="I296" s="66"/>
      <c r="J296" s="6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9"/>
      <c r="G297" s="4"/>
      <c r="H297" s="66"/>
      <c r="I297" s="66"/>
      <c r="J297" s="6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9"/>
      <c r="G298" s="4"/>
      <c r="H298" s="66"/>
      <c r="I298" s="66"/>
      <c r="J298" s="6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9"/>
      <c r="G299" s="4"/>
      <c r="H299" s="66"/>
      <c r="I299" s="66"/>
      <c r="J299" s="6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9"/>
      <c r="G300" s="4"/>
      <c r="H300" s="66"/>
      <c r="I300" s="66"/>
      <c r="J300" s="6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9"/>
      <c r="G301" s="4"/>
      <c r="H301" s="66"/>
      <c r="I301" s="66"/>
      <c r="J301" s="6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9"/>
      <c r="G302" s="4"/>
      <c r="H302" s="66"/>
      <c r="I302" s="66"/>
      <c r="J302" s="6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9"/>
      <c r="G303" s="4"/>
      <c r="H303" s="66"/>
      <c r="I303" s="66"/>
      <c r="J303" s="6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9"/>
      <c r="G304" s="4"/>
      <c r="H304" s="66"/>
      <c r="I304" s="66"/>
      <c r="J304" s="6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9"/>
      <c r="G305" s="4"/>
      <c r="H305" s="66"/>
      <c r="I305" s="66"/>
      <c r="J305" s="6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9"/>
      <c r="G306" s="4"/>
      <c r="H306" s="66"/>
      <c r="I306" s="66"/>
      <c r="J306" s="6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9"/>
      <c r="G307" s="4"/>
      <c r="H307" s="66"/>
      <c r="I307" s="66"/>
      <c r="J307" s="6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9"/>
      <c r="G308" s="4"/>
      <c r="H308" s="66"/>
      <c r="I308" s="66"/>
      <c r="J308" s="6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9"/>
      <c r="G309" s="4"/>
      <c r="H309" s="66"/>
      <c r="I309" s="66"/>
      <c r="J309" s="6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9"/>
      <c r="G310" s="4"/>
      <c r="H310" s="66"/>
      <c r="I310" s="66"/>
      <c r="J310" s="6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9"/>
      <c r="G311" s="4"/>
      <c r="H311" s="66"/>
      <c r="I311" s="66"/>
      <c r="J311" s="6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9"/>
      <c r="G312" s="4"/>
      <c r="H312" s="66"/>
      <c r="I312" s="66"/>
      <c r="J312" s="6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9"/>
      <c r="G313" s="4"/>
      <c r="H313" s="66"/>
      <c r="I313" s="66"/>
      <c r="J313" s="6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9"/>
      <c r="G314" s="4"/>
      <c r="H314" s="66"/>
      <c r="I314" s="66"/>
      <c r="J314" s="6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9"/>
      <c r="G315" s="4"/>
      <c r="H315" s="66"/>
      <c r="I315" s="66"/>
      <c r="J315" s="6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9"/>
      <c r="G316" s="4"/>
      <c r="H316" s="66"/>
      <c r="I316" s="66"/>
      <c r="J316" s="6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9"/>
      <c r="G317" s="4"/>
      <c r="H317" s="66"/>
      <c r="I317" s="66"/>
      <c r="J317" s="6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9"/>
      <c r="G318" s="4"/>
      <c r="H318" s="66"/>
      <c r="I318" s="66"/>
      <c r="J318" s="6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9"/>
      <c r="G319" s="4"/>
      <c r="H319" s="66"/>
      <c r="I319" s="66"/>
      <c r="J319" s="6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9"/>
      <c r="G320" s="4"/>
      <c r="H320" s="66"/>
      <c r="I320" s="66"/>
      <c r="J320" s="6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9"/>
      <c r="G321" s="4"/>
      <c r="H321" s="66"/>
      <c r="I321" s="66"/>
      <c r="J321" s="6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9"/>
      <c r="G322" s="4"/>
      <c r="H322" s="66"/>
      <c r="I322" s="66"/>
      <c r="J322" s="6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9"/>
      <c r="G323" s="4"/>
      <c r="H323" s="66"/>
      <c r="I323" s="66"/>
      <c r="J323" s="6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9"/>
      <c r="G324" s="4"/>
      <c r="H324" s="66"/>
      <c r="I324" s="66"/>
      <c r="J324" s="6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9"/>
      <c r="G325" s="4"/>
      <c r="H325" s="66"/>
      <c r="I325" s="66"/>
      <c r="J325" s="6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9"/>
      <c r="G326" s="4"/>
      <c r="H326" s="66"/>
      <c r="I326" s="66"/>
      <c r="J326" s="6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9"/>
      <c r="G327" s="4"/>
      <c r="H327" s="66"/>
      <c r="I327" s="66"/>
      <c r="J327" s="6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9"/>
      <c r="G328" s="4"/>
      <c r="H328" s="66"/>
      <c r="I328" s="66"/>
      <c r="J328" s="6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9"/>
      <c r="G329" s="4"/>
      <c r="H329" s="66"/>
      <c r="I329" s="66"/>
      <c r="J329" s="6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9"/>
      <c r="G330" s="4"/>
      <c r="H330" s="66"/>
      <c r="I330" s="66"/>
      <c r="J330" s="6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9"/>
      <c r="G331" s="4"/>
      <c r="H331" s="66"/>
      <c r="I331" s="66"/>
      <c r="J331" s="6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9"/>
      <c r="G332" s="4"/>
      <c r="H332" s="66"/>
      <c r="I332" s="66"/>
      <c r="J332" s="6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9"/>
      <c r="G333" s="4"/>
      <c r="H333" s="66"/>
      <c r="I333" s="66"/>
      <c r="J333" s="6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9"/>
      <c r="G334" s="4"/>
      <c r="H334" s="66"/>
      <c r="I334" s="66"/>
      <c r="J334" s="6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9"/>
      <c r="G335" s="4"/>
      <c r="H335" s="66"/>
      <c r="I335" s="66"/>
      <c r="J335" s="6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9"/>
      <c r="G336" s="4"/>
      <c r="H336" s="66"/>
      <c r="I336" s="66"/>
      <c r="J336" s="6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9"/>
      <c r="G337" s="4"/>
      <c r="H337" s="66"/>
      <c r="I337" s="66"/>
      <c r="J337" s="6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9"/>
      <c r="G338" s="4"/>
      <c r="H338" s="66"/>
      <c r="I338" s="66"/>
      <c r="J338" s="6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9"/>
      <c r="G339" s="4"/>
      <c r="H339" s="66"/>
      <c r="I339" s="66"/>
      <c r="J339" s="6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9"/>
      <c r="G340" s="4"/>
      <c r="H340" s="66"/>
      <c r="I340" s="66"/>
      <c r="J340" s="6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2.2611551586977405E-2</v>
      </c>
      <c r="F341" s="9"/>
      <c r="G341" s="4"/>
      <c r="H341" s="63"/>
      <c r="I341" s="63"/>
      <c r="J341" s="63"/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9"/>
      <c r="G342" s="4"/>
      <c r="H342" s="66"/>
      <c r="I342" s="66"/>
      <c r="J342" s="6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9"/>
      <c r="G343" s="4"/>
      <c r="H343" s="66"/>
      <c r="I343" s="66"/>
      <c r="J343" s="6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9"/>
      <c r="G344" s="4"/>
      <c r="H344" s="66"/>
      <c r="I344" s="66"/>
      <c r="J344" s="6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9"/>
      <c r="G345" s="4"/>
      <c r="H345" s="66"/>
      <c r="I345" s="66"/>
      <c r="J345" s="6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9"/>
      <c r="G346" s="4"/>
      <c r="H346" s="66"/>
      <c r="I346" s="66"/>
      <c r="J346" s="6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9"/>
      <c r="G347" s="4"/>
      <c r="H347" s="66"/>
      <c r="I347" s="66"/>
      <c r="J347" s="6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9"/>
      <c r="G348" s="4"/>
      <c r="H348" s="66"/>
      <c r="I348" s="66"/>
      <c r="J348" s="6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9"/>
      <c r="G349" s="4"/>
      <c r="H349" s="66"/>
      <c r="I349" s="66"/>
      <c r="J349" s="6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9"/>
      <c r="G350" s="4"/>
      <c r="H350" s="66"/>
      <c r="I350" s="66"/>
      <c r="J350" s="6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9"/>
      <c r="G351" s="4"/>
      <c r="H351" s="66"/>
      <c r="I351" s="66"/>
      <c r="J351" s="6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9"/>
      <c r="G352" s="4"/>
      <c r="H352" s="66"/>
      <c r="I352" s="66"/>
      <c r="J352" s="6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9"/>
      <c r="G353" s="4"/>
      <c r="H353" s="66"/>
      <c r="I353" s="66"/>
      <c r="J353" s="6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9"/>
      <c r="G354" s="4"/>
      <c r="H354" s="66"/>
      <c r="I354" s="66"/>
      <c r="J354" s="6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9"/>
      <c r="G355" s="4"/>
      <c r="H355" s="66"/>
      <c r="I355" s="66"/>
      <c r="J355" s="6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9"/>
      <c r="G356" s="4"/>
      <c r="H356" s="66"/>
      <c r="I356" s="66"/>
      <c r="J356" s="6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9"/>
      <c r="G357" s="4"/>
      <c r="H357" s="66"/>
      <c r="I357" s="66"/>
      <c r="J357" s="6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9"/>
      <c r="G358" s="4"/>
      <c r="H358" s="66"/>
      <c r="I358" s="66"/>
      <c r="J358" s="6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9"/>
      <c r="G359" s="4"/>
      <c r="H359" s="66"/>
      <c r="I359" s="66"/>
      <c r="J359" s="6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9"/>
      <c r="G360" s="4"/>
      <c r="H360" s="66"/>
      <c r="I360" s="66"/>
      <c r="J360" s="6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9"/>
      <c r="G361" s="4"/>
      <c r="H361" s="66"/>
      <c r="I361" s="66"/>
      <c r="J361" s="6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9"/>
      <c r="G362" s="4"/>
      <c r="H362" s="66"/>
      <c r="I362" s="66"/>
      <c r="J362" s="6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9"/>
      <c r="G363" s="4"/>
      <c r="H363" s="66"/>
      <c r="I363" s="66"/>
      <c r="J363" s="6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9"/>
      <c r="G364" s="4"/>
      <c r="H364" s="66"/>
      <c r="I364" s="66"/>
      <c r="J364" s="6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9"/>
      <c r="G365" s="4"/>
      <c r="H365" s="66"/>
      <c r="I365" s="66"/>
      <c r="J365" s="6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9"/>
      <c r="G366" s="4"/>
      <c r="H366" s="66"/>
      <c r="I366" s="66"/>
      <c r="J366" s="6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9"/>
      <c r="G367" s="4"/>
      <c r="H367" s="66"/>
      <c r="I367" s="66"/>
      <c r="J367" s="6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9"/>
      <c r="G368" s="4"/>
      <c r="H368" s="66"/>
      <c r="I368" s="66"/>
      <c r="J368" s="6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9"/>
      <c r="G369" s="4"/>
      <c r="H369" s="66"/>
      <c r="I369" s="66"/>
      <c r="J369" s="6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9"/>
      <c r="G370" s="4"/>
      <c r="H370" s="66"/>
      <c r="I370" s="66"/>
      <c r="J370" s="6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9"/>
      <c r="G371" s="4"/>
      <c r="H371" s="66"/>
      <c r="I371" s="66"/>
      <c r="J371" s="6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9"/>
      <c r="G372" s="4"/>
      <c r="H372" s="66"/>
      <c r="I372" s="66"/>
      <c r="J372" s="6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9"/>
      <c r="G373" s="4"/>
      <c r="H373" s="66"/>
      <c r="I373" s="66"/>
      <c r="J373" s="6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9"/>
      <c r="G374" s="4"/>
      <c r="H374" s="66"/>
      <c r="I374" s="66"/>
      <c r="J374" s="6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9"/>
      <c r="G375" s="4"/>
      <c r="H375" s="66"/>
      <c r="I375" s="66"/>
      <c r="J375" s="6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9"/>
      <c r="G376" s="4"/>
      <c r="H376" s="66"/>
      <c r="I376" s="66"/>
      <c r="J376" s="6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9"/>
      <c r="G377" s="4"/>
      <c r="H377" s="66"/>
      <c r="I377" s="66"/>
      <c r="J377" s="6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9"/>
      <c r="G378" s="4"/>
      <c r="H378" s="66"/>
      <c r="I378" s="66"/>
      <c r="J378" s="6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9"/>
      <c r="G379" s="4"/>
      <c r="H379" s="66"/>
      <c r="I379" s="66"/>
      <c r="J379" s="6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9"/>
      <c r="G380" s="4"/>
      <c r="H380" s="66"/>
      <c r="I380" s="66"/>
      <c r="J380" s="6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9"/>
      <c r="G381" s="4"/>
      <c r="H381" s="66"/>
      <c r="I381" s="66"/>
      <c r="J381" s="6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9"/>
      <c r="G382" s="4"/>
      <c r="H382" s="66"/>
      <c r="I382" s="66"/>
      <c r="J382" s="6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9"/>
      <c r="G383" s="4"/>
      <c r="H383" s="66"/>
      <c r="I383" s="66"/>
      <c r="J383" s="6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9"/>
      <c r="G384" s="4"/>
      <c r="H384" s="66"/>
      <c r="I384" s="66"/>
      <c r="J384" s="6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9"/>
      <c r="G385" s="4"/>
      <c r="H385" s="66"/>
      <c r="I385" s="66"/>
      <c r="J385" s="6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9"/>
      <c r="G386" s="4"/>
      <c r="H386" s="66"/>
      <c r="I386" s="66"/>
      <c r="J386" s="6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9"/>
      <c r="G387" s="4"/>
      <c r="H387" s="66"/>
      <c r="I387" s="66"/>
      <c r="J387" s="6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9"/>
      <c r="G388" s="4"/>
      <c r="H388" s="66"/>
      <c r="I388" s="66"/>
      <c r="J388" s="6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3.0753093860127149E-2</v>
      </c>
      <c r="F389" s="9"/>
      <c r="G389" s="4"/>
      <c r="H389" s="63"/>
      <c r="I389" s="63"/>
      <c r="J389" s="63"/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9"/>
      <c r="G390" s="4"/>
      <c r="H390" s="66"/>
      <c r="I390" s="66"/>
      <c r="J390" s="6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9"/>
      <c r="G391" s="4"/>
      <c r="H391" s="66"/>
      <c r="I391" s="66"/>
      <c r="J391" s="6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9"/>
      <c r="G392" s="4"/>
      <c r="H392" s="66"/>
      <c r="I392" s="66"/>
      <c r="J392" s="6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9"/>
      <c r="G393" s="4"/>
      <c r="H393" s="66"/>
      <c r="I393" s="66"/>
      <c r="J393" s="6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9"/>
      <c r="G394" s="4"/>
      <c r="H394" s="66"/>
      <c r="I394" s="66"/>
      <c r="J394" s="6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9"/>
      <c r="G395" s="4"/>
      <c r="H395" s="66"/>
      <c r="I395" s="66"/>
      <c r="J395" s="6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9"/>
      <c r="G396" s="4"/>
      <c r="H396" s="66"/>
      <c r="I396" s="66"/>
      <c r="J396" s="6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9"/>
      <c r="G397" s="4"/>
      <c r="H397" s="66"/>
      <c r="I397" s="66"/>
      <c r="J397" s="6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9"/>
      <c r="G398" s="4"/>
      <c r="H398" s="66"/>
      <c r="I398" s="66"/>
      <c r="J398" s="6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9"/>
      <c r="G399" s="4"/>
      <c r="H399" s="66"/>
      <c r="I399" s="66"/>
      <c r="J399" s="6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9"/>
      <c r="G400" s="4"/>
      <c r="H400" s="66"/>
      <c r="I400" s="66"/>
      <c r="J400" s="6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9"/>
      <c r="G401" s="4"/>
      <c r="H401" s="66"/>
      <c r="I401" s="66"/>
      <c r="J401" s="6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9"/>
      <c r="G402" s="4"/>
      <c r="H402" s="66"/>
      <c r="I402" s="66"/>
      <c r="J402" s="6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9"/>
      <c r="G403" s="4"/>
      <c r="H403" s="66"/>
      <c r="I403" s="66"/>
      <c r="J403" s="6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9"/>
      <c r="G404" s="4"/>
      <c r="H404" s="66"/>
      <c r="I404" s="66"/>
      <c r="J404" s="6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9"/>
      <c r="G405" s="4"/>
      <c r="H405" s="66"/>
      <c r="I405" s="66"/>
      <c r="J405" s="6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9"/>
      <c r="G406" s="4"/>
      <c r="H406" s="66"/>
      <c r="I406" s="66"/>
      <c r="J406" s="6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9"/>
      <c r="G407" s="4"/>
      <c r="H407" s="66"/>
      <c r="I407" s="66"/>
      <c r="J407" s="6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9"/>
      <c r="G408" s="4"/>
      <c r="H408" s="66"/>
      <c r="I408" s="66"/>
      <c r="J408" s="6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9"/>
      <c r="G409" s="4"/>
      <c r="H409" s="66"/>
      <c r="I409" s="66"/>
      <c r="J409" s="6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9"/>
      <c r="G410" s="4"/>
      <c r="H410" s="66"/>
      <c r="I410" s="66"/>
      <c r="J410" s="6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9"/>
      <c r="G411" s="4"/>
      <c r="H411" s="66"/>
      <c r="I411" s="66"/>
      <c r="J411" s="6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9"/>
      <c r="G412" s="4"/>
      <c r="H412" s="66"/>
      <c r="I412" s="66"/>
      <c r="J412" s="6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9"/>
      <c r="G413" s="4"/>
      <c r="H413" s="66"/>
      <c r="I413" s="66"/>
      <c r="J413" s="6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9"/>
      <c r="G414" s="4"/>
      <c r="H414" s="66"/>
      <c r="I414" s="66"/>
      <c r="J414" s="6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9"/>
      <c r="G415" s="4"/>
      <c r="H415" s="66"/>
      <c r="I415" s="66"/>
      <c r="J415" s="6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9"/>
      <c r="G416" s="4"/>
      <c r="H416" s="66"/>
      <c r="I416" s="66"/>
      <c r="J416" s="6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9"/>
      <c r="G417" s="4"/>
      <c r="H417" s="66"/>
      <c r="I417" s="66"/>
      <c r="J417" s="6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9"/>
      <c r="G418" s="4"/>
      <c r="H418" s="66"/>
      <c r="I418" s="66"/>
      <c r="J418" s="6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9"/>
      <c r="G419" s="4"/>
      <c r="H419" s="66"/>
      <c r="I419" s="66"/>
      <c r="J419" s="6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9"/>
      <c r="G420" s="4"/>
      <c r="H420" s="66"/>
      <c r="I420" s="66"/>
      <c r="J420" s="6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9"/>
      <c r="G421" s="4"/>
      <c r="H421" s="66"/>
      <c r="I421" s="66"/>
      <c r="J421" s="6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9"/>
      <c r="G422" s="4"/>
      <c r="H422" s="66"/>
      <c r="I422" s="66"/>
      <c r="J422" s="6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9"/>
      <c r="G423" s="4"/>
      <c r="H423" s="66"/>
      <c r="I423" s="66"/>
      <c r="J423" s="6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9"/>
      <c r="G424" s="4"/>
      <c r="H424" s="66"/>
      <c r="I424" s="66"/>
      <c r="J424" s="6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9"/>
      <c r="G425" s="4"/>
      <c r="H425" s="66"/>
      <c r="I425" s="66"/>
      <c r="J425" s="6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9"/>
      <c r="G426" s="4"/>
      <c r="H426" s="66"/>
      <c r="I426" s="66"/>
      <c r="J426" s="6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9"/>
      <c r="G427" s="4"/>
      <c r="H427" s="66"/>
      <c r="I427" s="66"/>
      <c r="J427" s="6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9"/>
      <c r="G428" s="4"/>
      <c r="H428" s="66"/>
      <c r="I428" s="66"/>
      <c r="J428" s="6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9"/>
      <c r="G429" s="4"/>
      <c r="H429" s="66"/>
      <c r="I429" s="66"/>
      <c r="J429" s="6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9"/>
      <c r="G430" s="4"/>
      <c r="H430" s="66"/>
      <c r="I430" s="66"/>
      <c r="J430" s="6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9"/>
      <c r="G431" s="4"/>
      <c r="H431" s="66"/>
      <c r="I431" s="66"/>
      <c r="J431" s="6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9"/>
      <c r="G432" s="4"/>
      <c r="H432" s="66"/>
      <c r="I432" s="66"/>
      <c r="J432" s="6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9"/>
      <c r="G433" s="4"/>
      <c r="H433" s="66"/>
      <c r="I433" s="66"/>
      <c r="J433" s="6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9"/>
      <c r="G434" s="4"/>
      <c r="H434" s="66"/>
      <c r="I434" s="66"/>
      <c r="J434" s="6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9"/>
      <c r="G435" s="4"/>
      <c r="H435" s="66"/>
      <c r="I435" s="66"/>
      <c r="J435" s="6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9"/>
      <c r="G436" s="4"/>
      <c r="H436" s="66"/>
      <c r="I436" s="66"/>
      <c r="J436" s="6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2.5294171052098493E-2</v>
      </c>
      <c r="F437" s="9"/>
      <c r="G437" s="4"/>
      <c r="H437" s="63"/>
      <c r="I437" s="63"/>
      <c r="J437" s="63"/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9"/>
      <c r="G438" s="4"/>
      <c r="H438" s="66"/>
      <c r="I438" s="66"/>
      <c r="J438" s="6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9"/>
      <c r="G439" s="4"/>
      <c r="H439" s="66"/>
      <c r="I439" s="66"/>
      <c r="J439" s="6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9"/>
      <c r="G440" s="4"/>
      <c r="H440" s="66"/>
      <c r="I440" s="66"/>
      <c r="J440" s="6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9"/>
      <c r="G441" s="4"/>
      <c r="H441" s="66"/>
      <c r="I441" s="66"/>
      <c r="J441" s="6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9"/>
      <c r="G442" s="4"/>
      <c r="H442" s="66"/>
      <c r="I442" s="66"/>
      <c r="J442" s="6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9"/>
      <c r="G443" s="4"/>
      <c r="H443" s="66"/>
      <c r="I443" s="66"/>
      <c r="J443" s="6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9"/>
      <c r="G444" s="4"/>
      <c r="H444" s="66"/>
      <c r="I444" s="66"/>
      <c r="J444" s="6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9"/>
      <c r="G445" s="4"/>
      <c r="H445" s="66"/>
      <c r="I445" s="66"/>
      <c r="J445" s="6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9"/>
      <c r="G446" s="4"/>
      <c r="H446" s="66"/>
      <c r="I446" s="66"/>
      <c r="J446" s="6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9"/>
      <c r="G447" s="4"/>
      <c r="H447" s="66"/>
      <c r="I447" s="66"/>
      <c r="J447" s="6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9"/>
      <c r="G448" s="4"/>
      <c r="H448" s="66"/>
      <c r="I448" s="66"/>
      <c r="J448" s="6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9"/>
      <c r="G449" s="4"/>
      <c r="H449" s="66"/>
      <c r="I449" s="66"/>
      <c r="J449" s="6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9"/>
      <c r="G450" s="4"/>
      <c r="H450" s="66"/>
      <c r="I450" s="66"/>
      <c r="J450" s="6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9"/>
      <c r="G451" s="4"/>
      <c r="H451" s="66"/>
      <c r="I451" s="66"/>
      <c r="J451" s="6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9"/>
      <c r="G452" s="4"/>
      <c r="H452" s="66"/>
      <c r="I452" s="66"/>
      <c r="J452" s="6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9"/>
      <c r="G453" s="4"/>
      <c r="H453" s="66"/>
      <c r="I453" s="66"/>
      <c r="J453" s="6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9"/>
      <c r="G454" s="4"/>
      <c r="H454" s="66"/>
      <c r="I454" s="66"/>
      <c r="J454" s="6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9"/>
      <c r="G455" s="4"/>
      <c r="H455" s="66"/>
      <c r="I455" s="66"/>
      <c r="J455" s="6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9"/>
      <c r="G456" s="4"/>
      <c r="H456" s="66"/>
      <c r="I456" s="66"/>
      <c r="J456" s="6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9"/>
      <c r="G457" s="4"/>
      <c r="H457" s="66"/>
      <c r="I457" s="66"/>
      <c r="J457" s="6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9"/>
      <c r="G458" s="4"/>
      <c r="H458" s="66"/>
      <c r="I458" s="66"/>
      <c r="J458" s="6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9"/>
      <c r="G459" s="4"/>
      <c r="H459" s="66"/>
      <c r="I459" s="66"/>
      <c r="J459" s="6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9"/>
      <c r="G460" s="4"/>
      <c r="H460" s="66"/>
      <c r="I460" s="66"/>
      <c r="J460" s="6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9"/>
      <c r="G461" s="4"/>
      <c r="H461" s="66"/>
      <c r="I461" s="66"/>
      <c r="J461" s="6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9"/>
      <c r="G462" s="4"/>
      <c r="H462" s="66"/>
      <c r="I462" s="66"/>
      <c r="J462" s="6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9"/>
      <c r="G463" s="4"/>
      <c r="H463" s="66"/>
      <c r="I463" s="66"/>
      <c r="J463" s="6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9"/>
      <c r="G464" s="4"/>
      <c r="H464" s="66"/>
      <c r="I464" s="66"/>
      <c r="J464" s="6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9"/>
      <c r="G465" s="4"/>
      <c r="H465" s="66"/>
      <c r="I465" s="66"/>
      <c r="J465" s="6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9"/>
      <c r="G466" s="4"/>
      <c r="H466" s="66"/>
      <c r="I466" s="66"/>
      <c r="J466" s="6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9"/>
      <c r="G467" s="4"/>
      <c r="H467" s="66"/>
      <c r="I467" s="66"/>
      <c r="J467" s="6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9"/>
      <c r="G468" s="4"/>
      <c r="H468" s="66"/>
      <c r="I468" s="66"/>
      <c r="J468" s="6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9"/>
      <c r="G469" s="4"/>
      <c r="H469" s="66"/>
      <c r="I469" s="66"/>
      <c r="J469" s="6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9"/>
      <c r="G470" s="4"/>
      <c r="H470" s="66"/>
      <c r="I470" s="66"/>
      <c r="J470" s="6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9"/>
      <c r="G471" s="4"/>
      <c r="H471" s="66"/>
      <c r="I471" s="66"/>
      <c r="J471" s="6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9"/>
      <c r="G472" s="4"/>
      <c r="H472" s="66"/>
      <c r="I472" s="66"/>
      <c r="J472" s="6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9"/>
      <c r="G473" s="4"/>
      <c r="H473" s="66"/>
      <c r="I473" s="66"/>
      <c r="J473" s="6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9"/>
      <c r="G474" s="4"/>
      <c r="H474" s="66"/>
      <c r="I474" s="66"/>
      <c r="J474" s="6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9"/>
      <c r="G475" s="4"/>
      <c r="H475" s="66"/>
      <c r="I475" s="66"/>
      <c r="J475" s="6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9"/>
      <c r="G476" s="4"/>
      <c r="H476" s="66"/>
      <c r="I476" s="66"/>
      <c r="J476" s="6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9"/>
      <c r="G477" s="4"/>
      <c r="H477" s="66"/>
      <c r="I477" s="66"/>
      <c r="J477" s="6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9"/>
      <c r="G478" s="4"/>
      <c r="H478" s="66"/>
      <c r="I478" s="66"/>
      <c r="J478" s="6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9"/>
      <c r="G479" s="4"/>
      <c r="H479" s="66"/>
      <c r="I479" s="66"/>
      <c r="J479" s="6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9"/>
      <c r="G480" s="4"/>
      <c r="H480" s="66"/>
      <c r="I480" s="66"/>
      <c r="J480" s="6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9"/>
      <c r="G481" s="4"/>
      <c r="H481" s="66"/>
      <c r="I481" s="66"/>
      <c r="J481" s="6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9"/>
      <c r="G482" s="4"/>
      <c r="H482" s="66"/>
      <c r="I482" s="66"/>
      <c r="J482" s="6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9"/>
      <c r="G483" s="4"/>
      <c r="H483" s="66"/>
      <c r="I483" s="66"/>
      <c r="J483" s="6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9"/>
      <c r="G484" s="4"/>
      <c r="H484" s="66"/>
      <c r="I484" s="66"/>
      <c r="J484" s="6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4.9768112643086448E-2</v>
      </c>
      <c r="F485" s="9"/>
      <c r="G485" s="4"/>
      <c r="H485" s="63"/>
      <c r="I485" s="63"/>
      <c r="J485" s="63"/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9"/>
      <c r="G486" s="4"/>
      <c r="H486" s="66"/>
      <c r="I486" s="66"/>
      <c r="J486" s="6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9"/>
      <c r="G487" s="4"/>
      <c r="H487" s="66"/>
      <c r="I487" s="66"/>
      <c r="J487" s="6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9"/>
      <c r="G488" s="4"/>
      <c r="H488" s="66"/>
      <c r="I488" s="66"/>
      <c r="J488" s="6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9"/>
      <c r="G489" s="4"/>
      <c r="H489" s="66"/>
      <c r="I489" s="66"/>
      <c r="J489" s="6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9"/>
      <c r="G490" s="4"/>
      <c r="H490" s="66"/>
      <c r="I490" s="66"/>
      <c r="J490" s="6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9"/>
      <c r="G491" s="4"/>
      <c r="H491" s="66"/>
      <c r="I491" s="66"/>
      <c r="J491" s="6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9"/>
      <c r="G492" s="4"/>
      <c r="H492" s="66"/>
      <c r="I492" s="66"/>
      <c r="J492" s="6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9"/>
      <c r="G493" s="4"/>
      <c r="H493" s="66"/>
      <c r="I493" s="66"/>
      <c r="J493" s="6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9"/>
      <c r="G494" s="4"/>
      <c r="H494" s="66"/>
      <c r="I494" s="66"/>
      <c r="J494" s="6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9"/>
      <c r="G495" s="4"/>
      <c r="H495" s="66"/>
      <c r="I495" s="66"/>
      <c r="J495" s="6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9"/>
      <c r="G496" s="4"/>
      <c r="H496" s="66"/>
      <c r="I496" s="66"/>
      <c r="J496" s="6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9"/>
      <c r="G497" s="4"/>
      <c r="H497" s="66"/>
      <c r="I497" s="66"/>
      <c r="J497" s="6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9"/>
      <c r="G498" s="4"/>
      <c r="H498" s="66"/>
      <c r="I498" s="66"/>
      <c r="J498" s="6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9"/>
      <c r="G499" s="4"/>
      <c r="H499" s="66"/>
      <c r="I499" s="66"/>
      <c r="J499" s="6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9"/>
      <c r="G500" s="4"/>
      <c r="H500" s="66"/>
      <c r="I500" s="66"/>
      <c r="J500" s="6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9"/>
      <c r="G501" s="4"/>
      <c r="H501" s="66"/>
      <c r="I501" s="66"/>
      <c r="J501" s="6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9"/>
      <c r="G502" s="4"/>
      <c r="H502" s="66"/>
      <c r="I502" s="66"/>
      <c r="J502" s="6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9"/>
      <c r="G503" s="4"/>
      <c r="H503" s="66"/>
      <c r="I503" s="66"/>
      <c r="J503" s="6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9"/>
      <c r="G504" s="4"/>
      <c r="H504" s="66"/>
      <c r="I504" s="66"/>
      <c r="J504" s="6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9"/>
      <c r="G505" s="4"/>
      <c r="H505" s="66"/>
      <c r="I505" s="66"/>
      <c r="J505" s="6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9"/>
      <c r="G506" s="4"/>
      <c r="H506" s="66"/>
      <c r="I506" s="66"/>
      <c r="J506" s="6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9"/>
      <c r="G507" s="4"/>
      <c r="H507" s="66"/>
      <c r="I507" s="66"/>
      <c r="J507" s="6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9"/>
      <c r="G508" s="4"/>
      <c r="H508" s="66"/>
      <c r="I508" s="66"/>
      <c r="J508" s="6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9"/>
      <c r="G509" s="4"/>
      <c r="H509" s="66"/>
      <c r="I509" s="66"/>
      <c r="J509" s="6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9"/>
      <c r="G510" s="4"/>
      <c r="H510" s="66"/>
      <c r="I510" s="66"/>
      <c r="J510" s="6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9"/>
      <c r="G511" s="4"/>
      <c r="H511" s="66"/>
      <c r="I511" s="66"/>
      <c r="J511" s="6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9"/>
      <c r="G512" s="4"/>
      <c r="H512" s="66"/>
      <c r="I512" s="66"/>
      <c r="J512" s="6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9"/>
      <c r="G513" s="4"/>
      <c r="H513" s="66"/>
      <c r="I513" s="66"/>
      <c r="J513" s="6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9"/>
      <c r="G514" s="4"/>
      <c r="H514" s="66"/>
      <c r="I514" s="66"/>
      <c r="J514" s="6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9"/>
      <c r="G515" s="4"/>
      <c r="H515" s="66"/>
      <c r="I515" s="66"/>
      <c r="J515" s="6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9"/>
      <c r="G516" s="4"/>
      <c r="H516" s="66"/>
      <c r="I516" s="66"/>
      <c r="J516" s="6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9"/>
      <c r="G517" s="4"/>
      <c r="H517" s="66"/>
      <c r="I517" s="66"/>
      <c r="J517" s="6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9"/>
      <c r="G518" s="4"/>
      <c r="H518" s="66"/>
      <c r="I518" s="66"/>
      <c r="J518" s="6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9"/>
      <c r="G519" s="4"/>
      <c r="H519" s="66"/>
      <c r="I519" s="66"/>
      <c r="J519" s="6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9"/>
      <c r="G520" s="4"/>
      <c r="H520" s="66"/>
      <c r="I520" s="66"/>
      <c r="J520" s="6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9"/>
      <c r="G521" s="4"/>
      <c r="H521" s="66"/>
      <c r="I521" s="66"/>
      <c r="J521" s="6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9"/>
      <c r="G522" s="4"/>
      <c r="H522" s="66"/>
      <c r="I522" s="66"/>
      <c r="J522" s="6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9"/>
      <c r="G523" s="4"/>
      <c r="H523" s="66"/>
      <c r="I523" s="66"/>
      <c r="J523" s="6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9"/>
      <c r="G524" s="4"/>
      <c r="H524" s="66"/>
      <c r="I524" s="66"/>
      <c r="J524" s="6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9"/>
      <c r="G525" s="4"/>
      <c r="H525" s="66"/>
      <c r="I525" s="66"/>
      <c r="J525" s="6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9"/>
      <c r="G526" s="4"/>
      <c r="H526" s="66"/>
      <c r="I526" s="66"/>
      <c r="J526" s="6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9"/>
      <c r="G527" s="4"/>
      <c r="H527" s="66"/>
      <c r="I527" s="66"/>
      <c r="J527" s="6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9"/>
      <c r="G528" s="4"/>
      <c r="H528" s="66"/>
      <c r="I528" s="66"/>
      <c r="J528" s="6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9"/>
      <c r="G529" s="4"/>
      <c r="H529" s="66"/>
      <c r="I529" s="66"/>
      <c r="J529" s="6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9"/>
      <c r="G530" s="4"/>
      <c r="H530" s="66"/>
      <c r="I530" s="66"/>
      <c r="J530" s="6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9"/>
      <c r="G531" s="4"/>
      <c r="H531" s="66"/>
      <c r="I531" s="66"/>
      <c r="J531" s="6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9"/>
      <c r="G532" s="4"/>
      <c r="H532" s="66"/>
      <c r="I532" s="66"/>
      <c r="J532" s="6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0.17577324938168273</v>
      </c>
      <c r="F533" s="9"/>
      <c r="G533" s="4"/>
      <c r="H533" s="63"/>
      <c r="I533" s="63"/>
      <c r="J533" s="63"/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9"/>
      <c r="G534" s="4"/>
      <c r="H534" s="66"/>
      <c r="I534" s="66"/>
      <c r="J534" s="6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9"/>
      <c r="G535" s="4"/>
      <c r="H535" s="66"/>
      <c r="I535" s="66"/>
      <c r="J535" s="6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9"/>
      <c r="G536" s="4"/>
      <c r="H536" s="66"/>
      <c r="I536" s="66"/>
      <c r="J536" s="6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9"/>
      <c r="G537" s="4"/>
      <c r="H537" s="66"/>
      <c r="I537" s="66"/>
      <c r="J537" s="6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9"/>
      <c r="G538" s="4"/>
      <c r="H538" s="66"/>
      <c r="I538" s="66"/>
      <c r="J538" s="6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9"/>
      <c r="G539" s="4"/>
      <c r="H539" s="66"/>
      <c r="I539" s="66"/>
      <c r="J539" s="6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9"/>
      <c r="G540" s="4"/>
      <c r="H540" s="66"/>
      <c r="I540" s="66"/>
      <c r="J540" s="6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9"/>
      <c r="G541" s="4"/>
      <c r="H541" s="66"/>
      <c r="I541" s="66"/>
      <c r="J541" s="6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9"/>
      <c r="G542" s="4"/>
      <c r="H542" s="66"/>
      <c r="I542" s="66"/>
      <c r="J542" s="6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9"/>
      <c r="G543" s="4"/>
      <c r="H543" s="66"/>
      <c r="I543" s="66"/>
      <c r="J543" s="6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9"/>
      <c r="G544" s="4"/>
      <c r="H544" s="66"/>
      <c r="I544" s="66"/>
      <c r="J544" s="6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9"/>
      <c r="G545" s="4"/>
      <c r="H545" s="66"/>
      <c r="I545" s="66"/>
      <c r="J545" s="6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9"/>
      <c r="G546" s="4"/>
      <c r="H546" s="66"/>
      <c r="I546" s="66"/>
      <c r="J546" s="6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9"/>
      <c r="G547" s="4"/>
      <c r="H547" s="66"/>
      <c r="I547" s="66"/>
      <c r="J547" s="6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9"/>
      <c r="G548" s="4"/>
      <c r="H548" s="66"/>
      <c r="I548" s="66"/>
      <c r="J548" s="6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9"/>
      <c r="G549" s="4"/>
      <c r="H549" s="66"/>
      <c r="I549" s="66"/>
      <c r="J549" s="6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9"/>
      <c r="G550" s="4"/>
      <c r="H550" s="66"/>
      <c r="I550" s="66"/>
      <c r="J550" s="6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9"/>
      <c r="G551" s="4"/>
      <c r="H551" s="66"/>
      <c r="I551" s="66"/>
      <c r="J551" s="6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9"/>
      <c r="G552" s="4"/>
      <c r="H552" s="66"/>
      <c r="I552" s="66"/>
      <c r="J552" s="6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9"/>
      <c r="G553" s="4"/>
      <c r="H553" s="66"/>
      <c r="I553" s="66"/>
      <c r="J553" s="6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9"/>
      <c r="G554" s="4"/>
      <c r="H554" s="66"/>
      <c r="I554" s="66"/>
      <c r="J554" s="6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9"/>
      <c r="G555" s="4"/>
      <c r="H555" s="66"/>
      <c r="I555" s="66"/>
      <c r="J555" s="6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9"/>
      <c r="G556" s="4"/>
      <c r="H556" s="66"/>
      <c r="I556" s="66"/>
      <c r="J556" s="6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9"/>
      <c r="G557" s="4"/>
      <c r="H557" s="66"/>
      <c r="I557" s="66"/>
      <c r="J557" s="6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9"/>
      <c r="G558" s="4"/>
      <c r="H558" s="66"/>
      <c r="I558" s="66"/>
      <c r="J558" s="6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9"/>
      <c r="G559" s="4"/>
      <c r="H559" s="66"/>
      <c r="I559" s="66"/>
      <c r="J559" s="6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9"/>
      <c r="G560" s="4"/>
      <c r="H560" s="66"/>
      <c r="I560" s="66"/>
      <c r="J560" s="6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9"/>
      <c r="G561" s="4"/>
      <c r="H561" s="66"/>
      <c r="I561" s="66"/>
      <c r="J561" s="6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9"/>
      <c r="G562" s="4"/>
      <c r="H562" s="66"/>
      <c r="I562" s="66"/>
      <c r="J562" s="6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9"/>
      <c r="G563" s="4"/>
      <c r="H563" s="66"/>
      <c r="I563" s="66"/>
      <c r="J563" s="6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9"/>
      <c r="G564" s="4"/>
      <c r="H564" s="66"/>
      <c r="I564" s="66"/>
      <c r="J564" s="6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9"/>
      <c r="G565" s="4"/>
      <c r="H565" s="66"/>
      <c r="I565" s="66"/>
      <c r="J565" s="6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9"/>
      <c r="G566" s="4"/>
      <c r="H566" s="66"/>
      <c r="I566" s="66"/>
      <c r="J566" s="6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9"/>
      <c r="G567" s="4"/>
      <c r="H567" s="66"/>
      <c r="I567" s="66"/>
      <c r="J567" s="6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9"/>
      <c r="G568" s="4"/>
      <c r="H568" s="66"/>
      <c r="I568" s="66"/>
      <c r="J568" s="6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9"/>
      <c r="G569" s="4"/>
      <c r="H569" s="66"/>
      <c r="I569" s="66"/>
      <c r="J569" s="6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9"/>
      <c r="G570" s="4"/>
      <c r="H570" s="66"/>
      <c r="I570" s="66"/>
      <c r="J570" s="6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9"/>
      <c r="G571" s="4"/>
      <c r="H571" s="66"/>
      <c r="I571" s="66"/>
      <c r="J571" s="6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9"/>
      <c r="G572" s="4"/>
      <c r="H572" s="66"/>
      <c r="I572" s="66"/>
      <c r="J572" s="6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9"/>
      <c r="G573" s="4"/>
      <c r="H573" s="66"/>
      <c r="I573" s="66"/>
      <c r="J573" s="6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9"/>
      <c r="G574" s="4"/>
      <c r="H574" s="66"/>
      <c r="I574" s="66"/>
      <c r="J574" s="6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9"/>
      <c r="G575" s="4"/>
      <c r="H575" s="66"/>
      <c r="I575" s="66"/>
      <c r="J575" s="6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9"/>
      <c r="G576" s="4"/>
      <c r="H576" s="66"/>
      <c r="I576" s="66"/>
      <c r="J576" s="6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9"/>
      <c r="G577" s="4"/>
      <c r="H577" s="66"/>
      <c r="I577" s="66"/>
      <c r="J577" s="6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9"/>
      <c r="G578" s="4"/>
      <c r="H578" s="66"/>
      <c r="I578" s="66"/>
      <c r="J578" s="6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9"/>
      <c r="G579" s="4"/>
      <c r="H579" s="66"/>
      <c r="I579" s="66"/>
      <c r="J579" s="6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9"/>
      <c r="G580" s="4"/>
      <c r="H580" s="66"/>
      <c r="I580" s="66"/>
      <c r="J580" s="6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1.2807717228332991E-2</v>
      </c>
      <c r="F581" s="9"/>
      <c r="G581" s="4"/>
      <c r="H581" s="63"/>
      <c r="I581" s="63"/>
      <c r="J581" s="63"/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9"/>
      <c r="G582" s="4"/>
      <c r="H582" s="66"/>
      <c r="I582" s="66"/>
      <c r="J582" s="6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9"/>
      <c r="G583" s="4"/>
      <c r="H583" s="66"/>
      <c r="I583" s="66"/>
      <c r="J583" s="6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9"/>
      <c r="G584" s="4"/>
      <c r="H584" s="66"/>
      <c r="I584" s="66"/>
      <c r="J584" s="6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9"/>
      <c r="G585" s="4"/>
      <c r="H585" s="66"/>
      <c r="I585" s="66"/>
      <c r="J585" s="6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9"/>
      <c r="G586" s="4"/>
      <c r="H586" s="66"/>
      <c r="I586" s="66"/>
      <c r="J586" s="6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9"/>
      <c r="G587" s="4"/>
      <c r="H587" s="66"/>
      <c r="I587" s="66"/>
      <c r="J587" s="6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9"/>
      <c r="G588" s="4"/>
      <c r="H588" s="66"/>
      <c r="I588" s="66"/>
      <c r="J588" s="6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9"/>
      <c r="G589" s="4"/>
      <c r="H589" s="66"/>
      <c r="I589" s="66"/>
      <c r="J589" s="6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9"/>
      <c r="G590" s="4"/>
      <c r="H590" s="66"/>
      <c r="I590" s="66"/>
      <c r="J590" s="6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9"/>
      <c r="G591" s="4"/>
      <c r="H591" s="66"/>
      <c r="I591" s="66"/>
      <c r="J591" s="6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9"/>
      <c r="G592" s="4"/>
      <c r="H592" s="66"/>
      <c r="I592" s="66"/>
      <c r="J592" s="6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9"/>
      <c r="G593" s="4"/>
      <c r="H593" s="66"/>
      <c r="I593" s="66"/>
      <c r="J593" s="6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9"/>
      <c r="G594" s="4"/>
      <c r="H594" s="66"/>
      <c r="I594" s="66"/>
      <c r="J594" s="6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9"/>
      <c r="G595" s="4"/>
      <c r="H595" s="66"/>
      <c r="I595" s="66"/>
      <c r="J595" s="6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9"/>
      <c r="G596" s="4"/>
      <c r="H596" s="66"/>
      <c r="I596" s="66"/>
      <c r="J596" s="6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9"/>
      <c r="G597" s="4"/>
      <c r="H597" s="66"/>
      <c r="I597" s="66"/>
      <c r="J597" s="6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9"/>
      <c r="G598" s="4"/>
      <c r="H598" s="66"/>
      <c r="I598" s="66"/>
      <c r="J598" s="6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9"/>
      <c r="G599" s="4"/>
      <c r="H599" s="66"/>
      <c r="I599" s="66"/>
      <c r="J599" s="6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9"/>
      <c r="G600" s="4"/>
      <c r="H600" s="66"/>
      <c r="I600" s="66"/>
      <c r="J600" s="6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9"/>
      <c r="G601" s="4"/>
      <c r="H601" s="66"/>
      <c r="I601" s="66"/>
      <c r="J601" s="6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9"/>
      <c r="G602" s="4"/>
      <c r="H602" s="66"/>
      <c r="I602" s="66"/>
      <c r="J602" s="6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9"/>
      <c r="G603" s="4"/>
      <c r="H603" s="66"/>
      <c r="I603" s="66"/>
      <c r="J603" s="6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9"/>
      <c r="G604" s="4"/>
      <c r="H604" s="66"/>
      <c r="I604" s="66"/>
      <c r="J604" s="6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9"/>
      <c r="G605" s="4"/>
      <c r="H605" s="66"/>
      <c r="I605" s="66"/>
      <c r="J605" s="6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9"/>
      <c r="G606" s="4"/>
      <c r="H606" s="66"/>
      <c r="I606" s="66"/>
      <c r="J606" s="6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9"/>
      <c r="G607" s="4"/>
      <c r="H607" s="66"/>
      <c r="I607" s="66"/>
      <c r="J607" s="6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9"/>
      <c r="G608" s="4"/>
      <c r="H608" s="66"/>
      <c r="I608" s="66"/>
      <c r="J608" s="6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9"/>
      <c r="G609" s="4"/>
      <c r="H609" s="66"/>
      <c r="I609" s="66"/>
      <c r="J609" s="6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9"/>
      <c r="G610" s="4"/>
      <c r="H610" s="66"/>
      <c r="I610" s="66"/>
      <c r="J610" s="6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9"/>
      <c r="G611" s="4"/>
      <c r="H611" s="66"/>
      <c r="I611" s="66"/>
      <c r="J611" s="6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9"/>
      <c r="G612" s="4"/>
      <c r="H612" s="66"/>
      <c r="I612" s="66"/>
      <c r="J612" s="6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9"/>
      <c r="G613" s="4"/>
      <c r="H613" s="66"/>
      <c r="I613" s="66"/>
      <c r="J613" s="6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9"/>
      <c r="G614" s="4"/>
      <c r="H614" s="66"/>
      <c r="I614" s="66"/>
      <c r="J614" s="6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9"/>
      <c r="G615" s="4"/>
      <c r="H615" s="66"/>
      <c r="I615" s="66"/>
      <c r="J615" s="6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9"/>
      <c r="G616" s="4"/>
      <c r="H616" s="66"/>
      <c r="I616" s="66"/>
      <c r="J616" s="6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9"/>
      <c r="G617" s="4"/>
      <c r="H617" s="66"/>
      <c r="I617" s="66"/>
      <c r="J617" s="6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9"/>
      <c r="G618" s="4"/>
      <c r="H618" s="66"/>
      <c r="I618" s="66"/>
      <c r="J618" s="6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9"/>
      <c r="G619" s="4"/>
      <c r="H619" s="66"/>
      <c r="I619" s="66"/>
      <c r="J619" s="6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9"/>
      <c r="G620" s="4"/>
      <c r="H620" s="66"/>
      <c r="I620" s="66"/>
      <c r="J620" s="6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9"/>
      <c r="G621" s="4"/>
      <c r="H621" s="66"/>
      <c r="I621" s="66"/>
      <c r="J621" s="6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9"/>
      <c r="G622" s="4"/>
      <c r="H622" s="66"/>
      <c r="I622" s="66"/>
      <c r="J622" s="6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9"/>
      <c r="G623" s="4"/>
      <c r="H623" s="66"/>
      <c r="I623" s="66"/>
      <c r="J623" s="6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9"/>
      <c r="G624" s="4"/>
      <c r="H624" s="66"/>
      <c r="I624" s="66"/>
      <c r="J624" s="6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9"/>
      <c r="G625" s="4"/>
      <c r="H625" s="66"/>
      <c r="I625" s="66"/>
      <c r="J625" s="6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9"/>
      <c r="G626" s="4"/>
      <c r="H626" s="66"/>
      <c r="I626" s="66"/>
      <c r="J626" s="6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9"/>
      <c r="G627" s="4"/>
      <c r="H627" s="66"/>
      <c r="I627" s="66"/>
      <c r="J627" s="6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9"/>
      <c r="G628" s="4"/>
      <c r="H628" s="66"/>
      <c r="I628" s="66"/>
      <c r="J628" s="6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8.0291971392534467E-2</v>
      </c>
      <c r="F629" s="9"/>
      <c r="G629" s="4"/>
      <c r="H629" s="63"/>
      <c r="I629" s="63"/>
      <c r="J629" s="63"/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9"/>
      <c r="G630" s="4"/>
      <c r="H630" s="66"/>
      <c r="I630" s="66"/>
      <c r="J630" s="6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9"/>
      <c r="G631" s="4"/>
      <c r="H631" s="66"/>
      <c r="I631" s="66"/>
      <c r="J631" s="6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9"/>
      <c r="G632" s="4"/>
      <c r="H632" s="66"/>
      <c r="I632" s="66"/>
      <c r="J632" s="6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9"/>
      <c r="G633" s="4"/>
      <c r="H633" s="66"/>
      <c r="I633" s="66"/>
      <c r="J633" s="6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9"/>
      <c r="G634" s="4"/>
      <c r="H634" s="66"/>
      <c r="I634" s="66"/>
      <c r="J634" s="6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9"/>
      <c r="G635" s="4"/>
      <c r="H635" s="66"/>
      <c r="I635" s="66"/>
      <c r="J635" s="6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9"/>
      <c r="G636" s="4"/>
      <c r="H636" s="66"/>
      <c r="I636" s="66"/>
      <c r="J636" s="6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9"/>
      <c r="G637" s="4"/>
      <c r="H637" s="66"/>
      <c r="I637" s="66"/>
      <c r="J637" s="6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9"/>
      <c r="G638" s="4"/>
      <c r="H638" s="66"/>
      <c r="I638" s="66"/>
      <c r="J638" s="6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9"/>
      <c r="G639" s="4"/>
      <c r="H639" s="66"/>
      <c r="I639" s="66"/>
      <c r="J639" s="6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9"/>
      <c r="G640" s="4"/>
      <c r="H640" s="66"/>
      <c r="I640" s="66"/>
      <c r="J640" s="6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9"/>
      <c r="G641" s="4"/>
      <c r="H641" s="66"/>
      <c r="I641" s="66"/>
      <c r="J641" s="6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9"/>
      <c r="G642" s="4"/>
      <c r="H642" s="66"/>
      <c r="I642" s="66"/>
      <c r="J642" s="6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9"/>
      <c r="G643" s="4"/>
      <c r="H643" s="66"/>
      <c r="I643" s="66"/>
      <c r="J643" s="6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9"/>
      <c r="G644" s="4"/>
      <c r="H644" s="66"/>
      <c r="I644" s="66"/>
      <c r="J644" s="6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9"/>
      <c r="G645" s="4"/>
      <c r="H645" s="66"/>
      <c r="I645" s="66"/>
      <c r="J645" s="6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9"/>
      <c r="G646" s="4"/>
      <c r="H646" s="66"/>
      <c r="I646" s="66"/>
      <c r="J646" s="6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9"/>
      <c r="G647" s="4"/>
      <c r="H647" s="66"/>
      <c r="I647" s="66"/>
      <c r="J647" s="6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9"/>
      <c r="G648" s="4"/>
      <c r="H648" s="66"/>
      <c r="I648" s="66"/>
      <c r="J648" s="6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9"/>
      <c r="G649" s="4"/>
      <c r="H649" s="66"/>
      <c r="I649" s="66"/>
      <c r="J649" s="6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9"/>
      <c r="G650" s="4"/>
      <c r="H650" s="66"/>
      <c r="I650" s="66"/>
      <c r="J650" s="6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9"/>
      <c r="G651" s="4"/>
      <c r="H651" s="66"/>
      <c r="I651" s="66"/>
      <c r="J651" s="6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9"/>
      <c r="G652" s="4"/>
      <c r="H652" s="66"/>
      <c r="I652" s="66"/>
      <c r="J652" s="6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9"/>
      <c r="G653" s="4"/>
      <c r="H653" s="66"/>
      <c r="I653" s="66"/>
      <c r="J653" s="6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9"/>
      <c r="G654" s="4"/>
      <c r="H654" s="66"/>
      <c r="I654" s="66"/>
      <c r="J654" s="6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9"/>
      <c r="G655" s="4"/>
      <c r="H655" s="66"/>
      <c r="I655" s="66"/>
      <c r="J655" s="6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9"/>
      <c r="G656" s="4"/>
      <c r="H656" s="66"/>
      <c r="I656" s="66"/>
      <c r="J656" s="6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9"/>
      <c r="G657" s="4"/>
      <c r="H657" s="66"/>
      <c r="I657" s="66"/>
      <c r="J657" s="6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9"/>
      <c r="G658" s="4"/>
      <c r="H658" s="66"/>
      <c r="I658" s="66"/>
      <c r="J658" s="6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9"/>
      <c r="G659" s="4"/>
      <c r="H659" s="66"/>
      <c r="I659" s="66"/>
      <c r="J659" s="6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9"/>
      <c r="G660" s="4"/>
      <c r="H660" s="66"/>
      <c r="I660" s="66"/>
      <c r="J660" s="6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9"/>
      <c r="G661" s="4"/>
      <c r="H661" s="66"/>
      <c r="I661" s="66"/>
      <c r="J661" s="6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9"/>
      <c r="G662" s="4"/>
      <c r="H662" s="66"/>
      <c r="I662" s="66"/>
      <c r="J662" s="6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9"/>
      <c r="G663" s="4"/>
      <c r="H663" s="66"/>
      <c r="I663" s="66"/>
      <c r="J663" s="6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9"/>
      <c r="G664" s="4"/>
      <c r="H664" s="66"/>
      <c r="I664" s="66"/>
      <c r="J664" s="6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9"/>
      <c r="G665" s="4"/>
      <c r="H665" s="66"/>
      <c r="I665" s="66"/>
      <c r="J665" s="6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9"/>
      <c r="G666" s="4"/>
      <c r="H666" s="66"/>
      <c r="I666" s="66"/>
      <c r="J666" s="6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9"/>
      <c r="G667" s="4"/>
      <c r="H667" s="66"/>
      <c r="I667" s="66"/>
      <c r="J667" s="6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9"/>
      <c r="G668" s="4"/>
      <c r="H668" s="66"/>
      <c r="I668" s="66"/>
      <c r="J668" s="6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9"/>
      <c r="G669" s="4"/>
      <c r="H669" s="66"/>
      <c r="I669" s="66"/>
      <c r="J669" s="6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9"/>
      <c r="G670" s="4"/>
      <c r="H670" s="66"/>
      <c r="I670" s="66"/>
      <c r="J670" s="6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9"/>
      <c r="G671" s="4"/>
      <c r="H671" s="66"/>
      <c r="I671" s="66"/>
      <c r="J671" s="6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9"/>
      <c r="G672" s="4"/>
      <c r="H672" s="66"/>
      <c r="I672" s="66"/>
      <c r="J672" s="6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9"/>
      <c r="G673" s="4"/>
      <c r="H673" s="66"/>
      <c r="I673" s="66"/>
      <c r="J673" s="6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9"/>
      <c r="G674" s="4"/>
      <c r="H674" s="66"/>
      <c r="I674" s="66"/>
      <c r="J674" s="6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9"/>
      <c r="G675" s="4"/>
      <c r="H675" s="66"/>
      <c r="I675" s="66"/>
      <c r="J675" s="6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9"/>
      <c r="G676" s="4"/>
      <c r="H676" s="66"/>
      <c r="I676" s="66"/>
      <c r="J676" s="6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8.6990277681497988E-2</v>
      </c>
      <c r="F677" s="9"/>
      <c r="G677" s="4"/>
      <c r="H677" s="63"/>
      <c r="I677" s="63"/>
      <c r="J677" s="63"/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9"/>
      <c r="G678" s="4"/>
      <c r="H678" s="66"/>
      <c r="I678" s="66"/>
      <c r="J678" s="6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9"/>
      <c r="G679" s="4"/>
      <c r="H679" s="66"/>
      <c r="I679" s="66"/>
      <c r="J679" s="6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9"/>
      <c r="G680" s="4"/>
      <c r="H680" s="66"/>
      <c r="I680" s="66"/>
      <c r="J680" s="6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9"/>
      <c r="G681" s="4"/>
      <c r="H681" s="66"/>
      <c r="I681" s="66"/>
      <c r="J681" s="6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9"/>
      <c r="G682" s="4"/>
      <c r="H682" s="66"/>
      <c r="I682" s="66"/>
      <c r="J682" s="6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9"/>
      <c r="G683" s="4"/>
      <c r="H683" s="66"/>
      <c r="I683" s="66"/>
      <c r="J683" s="6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9"/>
      <c r="G684" s="4"/>
      <c r="H684" s="66"/>
      <c r="I684" s="66"/>
      <c r="J684" s="6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9"/>
      <c r="G685" s="4"/>
      <c r="H685" s="66"/>
      <c r="I685" s="66"/>
      <c r="J685" s="6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9"/>
      <c r="G686" s="4"/>
      <c r="H686" s="66"/>
      <c r="I686" s="66"/>
      <c r="J686" s="6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9"/>
      <c r="G687" s="4"/>
      <c r="H687" s="66"/>
      <c r="I687" s="66"/>
      <c r="J687" s="6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9"/>
      <c r="G688" s="4"/>
      <c r="H688" s="66"/>
      <c r="I688" s="66"/>
      <c r="J688" s="6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9"/>
      <c r="G689" s="4"/>
      <c r="H689" s="66"/>
      <c r="I689" s="66"/>
      <c r="J689" s="6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9"/>
      <c r="G690" s="4"/>
      <c r="H690" s="66"/>
      <c r="I690" s="66"/>
      <c r="J690" s="6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9"/>
      <c r="G691" s="4"/>
      <c r="H691" s="66"/>
      <c r="I691" s="66"/>
      <c r="J691" s="6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9"/>
      <c r="G692" s="4"/>
      <c r="H692" s="66"/>
      <c r="I692" s="66"/>
      <c r="J692" s="6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9"/>
      <c r="G693" s="4"/>
      <c r="H693" s="66"/>
      <c r="I693" s="66"/>
      <c r="J693" s="6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9"/>
      <c r="G694" s="4"/>
      <c r="H694" s="66"/>
      <c r="I694" s="66"/>
      <c r="J694" s="6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9"/>
      <c r="G695" s="4"/>
      <c r="H695" s="66"/>
      <c r="I695" s="66"/>
      <c r="J695" s="6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9"/>
      <c r="G696" s="4"/>
      <c r="H696" s="66"/>
      <c r="I696" s="66"/>
      <c r="J696" s="6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9"/>
      <c r="G697" s="4"/>
      <c r="H697" s="66"/>
      <c r="I697" s="66"/>
      <c r="J697" s="6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9"/>
      <c r="G698" s="4"/>
      <c r="H698" s="66"/>
      <c r="I698" s="66"/>
      <c r="J698" s="6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9"/>
      <c r="G699" s="4"/>
      <c r="H699" s="66"/>
      <c r="I699" s="66"/>
      <c r="J699" s="6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9"/>
      <c r="G700" s="4"/>
      <c r="H700" s="66"/>
      <c r="I700" s="66"/>
      <c r="J700" s="6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9"/>
      <c r="G701" s="4"/>
      <c r="H701" s="66"/>
      <c r="I701" s="66"/>
      <c r="J701" s="6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9"/>
      <c r="G702" s="4"/>
      <c r="H702" s="66"/>
      <c r="I702" s="66"/>
      <c r="J702" s="6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9"/>
      <c r="G703" s="4"/>
      <c r="H703" s="66"/>
      <c r="I703" s="66"/>
      <c r="J703" s="6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9"/>
      <c r="G704" s="4"/>
      <c r="H704" s="66"/>
      <c r="I704" s="66"/>
      <c r="J704" s="6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9"/>
      <c r="G705" s="4"/>
      <c r="H705" s="66"/>
      <c r="I705" s="66"/>
      <c r="J705" s="6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9"/>
      <c r="G706" s="4"/>
      <c r="H706" s="66"/>
      <c r="I706" s="66"/>
      <c r="J706" s="6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9"/>
      <c r="G707" s="4"/>
      <c r="H707" s="66"/>
      <c r="I707" s="66"/>
      <c r="J707" s="6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9"/>
      <c r="G708" s="4"/>
      <c r="H708" s="66"/>
      <c r="I708" s="66"/>
      <c r="J708" s="6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9"/>
      <c r="G709" s="4"/>
      <c r="H709" s="66"/>
      <c r="I709" s="66"/>
      <c r="J709" s="6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9"/>
      <c r="G710" s="4"/>
      <c r="H710" s="66"/>
      <c r="I710" s="66"/>
      <c r="J710" s="6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9"/>
      <c r="G711" s="4"/>
      <c r="H711" s="66"/>
      <c r="I711" s="66"/>
      <c r="J711" s="6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9"/>
      <c r="G712" s="4"/>
      <c r="H712" s="66"/>
      <c r="I712" s="66"/>
      <c r="J712" s="6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9"/>
      <c r="G713" s="4"/>
      <c r="H713" s="66"/>
      <c r="I713" s="66"/>
      <c r="J713" s="6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9"/>
      <c r="G714" s="4"/>
      <c r="H714" s="66"/>
      <c r="I714" s="66"/>
      <c r="J714" s="6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9"/>
      <c r="G715" s="4"/>
      <c r="H715" s="66"/>
      <c r="I715" s="66"/>
      <c r="J715" s="6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9"/>
      <c r="G716" s="4"/>
      <c r="H716" s="66"/>
      <c r="I716" s="66"/>
      <c r="J716" s="6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9"/>
      <c r="G717" s="4"/>
      <c r="H717" s="66"/>
      <c r="I717" s="66"/>
      <c r="J717" s="6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9"/>
      <c r="G718" s="4"/>
      <c r="H718" s="66"/>
      <c r="I718" s="66"/>
      <c r="J718" s="6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9"/>
      <c r="G719" s="4"/>
      <c r="H719" s="66"/>
      <c r="I719" s="66"/>
      <c r="J719" s="6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9"/>
      <c r="G720" s="4"/>
      <c r="H720" s="66"/>
      <c r="I720" s="66"/>
      <c r="J720" s="6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9"/>
      <c r="G721" s="4"/>
      <c r="H721" s="66"/>
      <c r="I721" s="66"/>
      <c r="J721" s="6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9"/>
      <c r="G722" s="4"/>
      <c r="H722" s="66"/>
      <c r="I722" s="66"/>
      <c r="J722" s="6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9"/>
      <c r="G723" s="4"/>
      <c r="H723" s="66"/>
      <c r="I723" s="66"/>
      <c r="J723" s="6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9"/>
      <c r="G724" s="4"/>
      <c r="H724" s="66"/>
      <c r="I724" s="66"/>
      <c r="J724" s="6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3.6920058932531211E-2</v>
      </c>
      <c r="F725" s="9"/>
      <c r="G725" s="4"/>
      <c r="H725" s="63"/>
      <c r="I725" s="63"/>
      <c r="J725" s="63"/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64"/>
      <c r="G726" s="65"/>
      <c r="H726" s="66"/>
      <c r="I726" s="66"/>
      <c r="J726" s="6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64"/>
      <c r="G727" s="65"/>
      <c r="H727" s="66"/>
      <c r="I727" s="66"/>
      <c r="J727" s="6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64"/>
      <c r="G728" s="65"/>
      <c r="H728" s="66"/>
      <c r="I728" s="66"/>
      <c r="J728" s="6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64"/>
      <c r="G729" s="65"/>
      <c r="H729" s="66"/>
      <c r="I729" s="66"/>
      <c r="J729" s="6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64"/>
      <c r="G730" s="65"/>
      <c r="H730" s="66"/>
      <c r="I730" s="66"/>
      <c r="J730" s="6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64"/>
      <c r="G731" s="65"/>
      <c r="H731" s="66"/>
      <c r="I731" s="66"/>
      <c r="J731" s="6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64"/>
      <c r="G732" s="65"/>
      <c r="H732" s="66"/>
      <c r="I732" s="66"/>
      <c r="J732" s="6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64"/>
      <c r="G733" s="65"/>
      <c r="H733" s="66"/>
      <c r="I733" s="66"/>
      <c r="J733" s="6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64"/>
      <c r="G734" s="65"/>
      <c r="H734" s="66"/>
      <c r="I734" s="66"/>
      <c r="J734" s="6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64"/>
      <c r="G735" s="65"/>
      <c r="H735" s="66"/>
      <c r="I735" s="66"/>
      <c r="J735" s="6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64"/>
      <c r="G736" s="65"/>
      <c r="H736" s="66"/>
      <c r="I736" s="66"/>
      <c r="J736" s="6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64"/>
      <c r="G737" s="65"/>
      <c r="H737" s="66"/>
      <c r="I737" s="66"/>
      <c r="J737" s="6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64"/>
      <c r="G738" s="65"/>
      <c r="H738" s="66"/>
      <c r="I738" s="66"/>
      <c r="J738" s="6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64"/>
      <c r="G739" s="65"/>
      <c r="H739" s="66"/>
      <c r="I739" s="66"/>
      <c r="J739" s="6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64"/>
      <c r="G740" s="65"/>
      <c r="H740" s="66"/>
      <c r="I740" s="66"/>
      <c r="J740" s="6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64"/>
      <c r="G741" s="65"/>
      <c r="H741" s="66"/>
      <c r="I741" s="66"/>
      <c r="J741" s="6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64"/>
      <c r="G742" s="65"/>
      <c r="H742" s="66"/>
      <c r="I742" s="66"/>
      <c r="J742" s="6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64"/>
      <c r="G743" s="65"/>
      <c r="H743" s="66"/>
      <c r="I743" s="66"/>
      <c r="J743" s="6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64"/>
      <c r="G744" s="65"/>
      <c r="H744" s="66"/>
      <c r="I744" s="66"/>
      <c r="J744" s="6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64"/>
      <c r="G745" s="65"/>
      <c r="H745" s="66"/>
      <c r="I745" s="66"/>
      <c r="J745" s="6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64"/>
      <c r="G746" s="65"/>
      <c r="H746" s="66"/>
      <c r="I746" s="66"/>
      <c r="J746" s="6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64"/>
      <c r="G747" s="65"/>
      <c r="H747" s="66"/>
      <c r="I747" s="66"/>
      <c r="J747" s="6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64"/>
      <c r="G748" s="65"/>
      <c r="H748" s="66"/>
      <c r="I748" s="66"/>
      <c r="J748" s="6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64"/>
      <c r="G749" s="65"/>
      <c r="H749" s="66"/>
      <c r="I749" s="66"/>
      <c r="J749" s="6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64"/>
      <c r="G750" s="65"/>
      <c r="H750" s="66"/>
      <c r="I750" s="66"/>
      <c r="J750" s="6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64"/>
      <c r="G751" s="65"/>
      <c r="H751" s="66"/>
      <c r="I751" s="66"/>
      <c r="J751" s="6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64"/>
      <c r="G752" s="65"/>
      <c r="H752" s="66"/>
      <c r="I752" s="66"/>
      <c r="J752" s="6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64"/>
      <c r="G753" s="65"/>
      <c r="H753" s="66"/>
      <c r="I753" s="66"/>
      <c r="J753" s="6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64"/>
      <c r="G754" s="65"/>
      <c r="H754" s="66"/>
      <c r="I754" s="66"/>
      <c r="J754" s="6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64"/>
      <c r="G755" s="65"/>
      <c r="H755" s="66"/>
      <c r="I755" s="66"/>
      <c r="J755" s="6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64"/>
      <c r="G756" s="65"/>
      <c r="H756" s="66"/>
      <c r="I756" s="66"/>
      <c r="J756" s="6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64"/>
      <c r="G757" s="65"/>
      <c r="H757" s="66"/>
      <c r="I757" s="66"/>
      <c r="J757" s="6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64"/>
      <c r="G758" s="65"/>
      <c r="H758" s="66"/>
      <c r="I758" s="66"/>
      <c r="J758" s="6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64"/>
      <c r="G759" s="65"/>
      <c r="H759" s="66"/>
      <c r="I759" s="66"/>
      <c r="J759" s="6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64"/>
      <c r="G760" s="65"/>
      <c r="H760" s="66"/>
      <c r="I760" s="66"/>
      <c r="J760" s="6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64"/>
      <c r="G761" s="65"/>
      <c r="H761" s="66"/>
      <c r="I761" s="66"/>
      <c r="J761" s="6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64"/>
      <c r="G762" s="65"/>
      <c r="H762" s="66"/>
      <c r="I762" s="66"/>
      <c r="J762" s="6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64"/>
      <c r="G763" s="65"/>
      <c r="H763" s="66"/>
      <c r="I763" s="66"/>
      <c r="J763" s="6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64"/>
      <c r="G764" s="65"/>
      <c r="H764" s="66"/>
      <c r="I764" s="66"/>
      <c r="J764" s="6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64"/>
      <c r="G765" s="65"/>
      <c r="H765" s="66"/>
      <c r="I765" s="66"/>
      <c r="J765" s="6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64"/>
      <c r="G766" s="65"/>
      <c r="H766" s="66"/>
      <c r="I766" s="66"/>
      <c r="J766" s="6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64"/>
      <c r="G767" s="65"/>
      <c r="H767" s="66"/>
      <c r="I767" s="66"/>
      <c r="J767" s="6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64"/>
      <c r="G768" s="65"/>
      <c r="H768" s="66"/>
      <c r="I768" s="66"/>
      <c r="J768" s="6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64"/>
      <c r="G769" s="65"/>
      <c r="H769" s="66"/>
      <c r="I769" s="66"/>
      <c r="J769" s="6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64"/>
      <c r="G770" s="65"/>
      <c r="H770" s="66"/>
      <c r="I770" s="66"/>
      <c r="J770" s="6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64"/>
      <c r="G771" s="65"/>
      <c r="H771" s="66"/>
      <c r="I771" s="66"/>
      <c r="J771" s="6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64"/>
      <c r="G772" s="65"/>
      <c r="H772" s="66"/>
      <c r="I772" s="66"/>
      <c r="J772" s="6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3.9428242933260242E-2</v>
      </c>
      <c r="F773" s="9"/>
      <c r="G773" s="4"/>
      <c r="H773" s="63"/>
      <c r="I773" s="63"/>
      <c r="J773" s="63"/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64"/>
      <c r="G774" s="65"/>
      <c r="H774" s="66"/>
      <c r="I774" s="66"/>
      <c r="J774" s="6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64"/>
      <c r="G775" s="65"/>
      <c r="H775" s="66"/>
      <c r="I775" s="66"/>
      <c r="J775" s="6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64"/>
      <c r="G776" s="65"/>
      <c r="H776" s="66"/>
      <c r="I776" s="66"/>
      <c r="J776" s="6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64"/>
      <c r="G777" s="65"/>
      <c r="H777" s="66"/>
      <c r="I777" s="66"/>
      <c r="J777" s="6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64"/>
      <c r="G778" s="65"/>
      <c r="H778" s="66"/>
      <c r="I778" s="66"/>
      <c r="J778" s="6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64"/>
      <c r="G779" s="65"/>
      <c r="H779" s="66"/>
      <c r="I779" s="66"/>
      <c r="J779" s="6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64"/>
      <c r="G780" s="65"/>
      <c r="H780" s="66"/>
      <c r="I780" s="66"/>
      <c r="J780" s="6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64"/>
      <c r="G781" s="65"/>
      <c r="H781" s="66"/>
      <c r="I781" s="66"/>
      <c r="J781" s="6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64"/>
      <c r="G782" s="65"/>
      <c r="H782" s="66"/>
      <c r="I782" s="66"/>
      <c r="J782" s="6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64"/>
      <c r="G783" s="65"/>
      <c r="H783" s="66"/>
      <c r="I783" s="66"/>
      <c r="J783" s="6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64"/>
      <c r="G784" s="65"/>
      <c r="H784" s="66"/>
      <c r="I784" s="66"/>
      <c r="J784" s="6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64"/>
      <c r="G785" s="65"/>
      <c r="H785" s="66"/>
      <c r="I785" s="66"/>
      <c r="J785" s="6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64"/>
      <c r="G786" s="65"/>
      <c r="H786" s="66"/>
      <c r="I786" s="66"/>
      <c r="J786" s="6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64"/>
      <c r="G787" s="65"/>
      <c r="H787" s="66"/>
      <c r="I787" s="66"/>
      <c r="J787" s="6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64"/>
      <c r="G788" s="65"/>
      <c r="H788" s="66"/>
      <c r="I788" s="66"/>
      <c r="J788" s="6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64"/>
      <c r="G789" s="65"/>
      <c r="H789" s="66"/>
      <c r="I789" s="66"/>
      <c r="J789" s="6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64"/>
      <c r="G790" s="65"/>
      <c r="H790" s="66"/>
      <c r="I790" s="66"/>
      <c r="J790" s="6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64"/>
      <c r="G791" s="65"/>
      <c r="H791" s="66"/>
      <c r="I791" s="66"/>
      <c r="J791" s="6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64"/>
      <c r="G792" s="65"/>
      <c r="H792" s="66"/>
      <c r="I792" s="66"/>
      <c r="J792" s="6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64"/>
      <c r="G793" s="65"/>
      <c r="H793" s="66"/>
      <c r="I793" s="66"/>
      <c r="J793" s="6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64"/>
      <c r="G794" s="65"/>
      <c r="H794" s="66"/>
      <c r="I794" s="66"/>
      <c r="J794" s="6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64"/>
      <c r="G795" s="65"/>
      <c r="H795" s="66"/>
      <c r="I795" s="66"/>
      <c r="J795" s="6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64"/>
      <c r="G796" s="65"/>
      <c r="H796" s="66"/>
      <c r="I796" s="66"/>
      <c r="J796" s="6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64"/>
      <c r="G797" s="65"/>
      <c r="H797" s="66"/>
      <c r="I797" s="66"/>
      <c r="J797" s="6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64"/>
      <c r="G798" s="65"/>
      <c r="H798" s="66"/>
      <c r="I798" s="66"/>
      <c r="J798" s="6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64"/>
      <c r="G799" s="65"/>
      <c r="H799" s="66"/>
      <c r="I799" s="66"/>
      <c r="J799" s="6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64"/>
      <c r="G800" s="65"/>
      <c r="H800" s="66"/>
      <c r="I800" s="66"/>
      <c r="J800" s="6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64"/>
      <c r="G801" s="65"/>
      <c r="H801" s="66"/>
      <c r="I801" s="66"/>
      <c r="J801" s="6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64"/>
      <c r="G802" s="65"/>
      <c r="H802" s="66"/>
      <c r="I802" s="66"/>
      <c r="J802" s="6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64"/>
      <c r="G803" s="65"/>
      <c r="H803" s="66"/>
      <c r="I803" s="66"/>
      <c r="J803" s="6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64"/>
      <c r="G804" s="65"/>
      <c r="H804" s="66"/>
      <c r="I804" s="66"/>
      <c r="J804" s="6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64"/>
      <c r="G805" s="65"/>
      <c r="H805" s="66"/>
      <c r="I805" s="66"/>
      <c r="J805" s="6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64"/>
      <c r="G806" s="65"/>
      <c r="H806" s="66"/>
      <c r="I806" s="66"/>
      <c r="J806" s="6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64"/>
      <c r="G807" s="65"/>
      <c r="H807" s="66"/>
      <c r="I807" s="66"/>
      <c r="J807" s="6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64"/>
      <c r="G808" s="65"/>
      <c r="H808" s="66"/>
      <c r="I808" s="66"/>
      <c r="J808" s="6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64"/>
      <c r="G809" s="65"/>
      <c r="H809" s="66"/>
      <c r="I809" s="66"/>
      <c r="J809" s="6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64"/>
      <c r="G810" s="65"/>
      <c r="H810" s="66"/>
      <c r="I810" s="66"/>
      <c r="J810" s="6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64"/>
      <c r="G811" s="65"/>
      <c r="H811" s="66"/>
      <c r="I811" s="66"/>
      <c r="J811" s="6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64"/>
      <c r="G812" s="65"/>
      <c r="H812" s="66"/>
      <c r="I812" s="66"/>
      <c r="J812" s="6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64"/>
      <c r="G813" s="65"/>
      <c r="H813" s="66"/>
      <c r="I813" s="66"/>
      <c r="J813" s="6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64"/>
      <c r="G814" s="65"/>
      <c r="H814" s="66"/>
      <c r="I814" s="66"/>
      <c r="J814" s="6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64"/>
      <c r="G815" s="65"/>
      <c r="H815" s="66"/>
      <c r="I815" s="66"/>
      <c r="J815" s="6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64"/>
      <c r="G816" s="65"/>
      <c r="H816" s="66"/>
      <c r="I816" s="66"/>
      <c r="J816" s="6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64"/>
      <c r="G817" s="65"/>
      <c r="H817" s="66"/>
      <c r="I817" s="66"/>
      <c r="J817" s="6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64"/>
      <c r="G818" s="65"/>
      <c r="H818" s="66"/>
      <c r="I818" s="66"/>
      <c r="J818" s="6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64"/>
      <c r="G819" s="65"/>
      <c r="H819" s="66"/>
      <c r="I819" s="66"/>
      <c r="J819" s="6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64"/>
      <c r="G820" s="65"/>
      <c r="H820" s="66"/>
      <c r="I820" s="66"/>
      <c r="J820" s="6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0.11342518248875355</v>
      </c>
      <c r="F821" s="9"/>
      <c r="G821" s="4"/>
      <c r="H821" s="63"/>
      <c r="I821" s="63"/>
      <c r="J821" s="63"/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64"/>
      <c r="G822" s="65"/>
      <c r="H822" s="66"/>
      <c r="I822" s="66"/>
      <c r="J822" s="6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64"/>
      <c r="G823" s="65"/>
      <c r="H823" s="66"/>
      <c r="I823" s="66"/>
      <c r="J823" s="6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64"/>
      <c r="G824" s="65"/>
      <c r="H824" s="66"/>
      <c r="I824" s="66"/>
      <c r="J824" s="6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64"/>
      <c r="G825" s="65"/>
      <c r="H825" s="66"/>
      <c r="I825" s="66"/>
      <c r="J825" s="6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64"/>
      <c r="G826" s="65"/>
      <c r="H826" s="66"/>
      <c r="I826" s="66"/>
      <c r="J826" s="6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64"/>
      <c r="G827" s="65"/>
      <c r="H827" s="66"/>
      <c r="I827" s="66"/>
      <c r="J827" s="6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64"/>
      <c r="G828" s="65"/>
      <c r="H828" s="66"/>
      <c r="I828" s="66"/>
      <c r="J828" s="6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64"/>
      <c r="G829" s="65"/>
      <c r="H829" s="66"/>
      <c r="I829" s="66"/>
      <c r="J829" s="6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64"/>
      <c r="G830" s="65"/>
      <c r="H830" s="66"/>
      <c r="I830" s="66"/>
      <c r="J830" s="6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64"/>
      <c r="G831" s="65"/>
      <c r="H831" s="66"/>
      <c r="I831" s="66"/>
      <c r="J831" s="6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64"/>
      <c r="G832" s="65"/>
      <c r="H832" s="66"/>
      <c r="I832" s="66"/>
      <c r="J832" s="6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64"/>
      <c r="G833" s="65"/>
      <c r="H833" s="66"/>
      <c r="I833" s="66"/>
      <c r="J833" s="6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64"/>
      <c r="G834" s="65"/>
      <c r="H834" s="66"/>
      <c r="I834" s="66"/>
      <c r="J834" s="6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64"/>
      <c r="G835" s="65"/>
      <c r="H835" s="66"/>
      <c r="I835" s="66"/>
      <c r="J835" s="6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64"/>
      <c r="G836" s="65"/>
      <c r="H836" s="66"/>
      <c r="I836" s="66"/>
      <c r="J836" s="6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64"/>
      <c r="G837" s="65"/>
      <c r="H837" s="66"/>
      <c r="I837" s="66"/>
      <c r="J837" s="6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64"/>
      <c r="G838" s="65"/>
      <c r="H838" s="66"/>
      <c r="I838" s="66"/>
      <c r="J838" s="6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64"/>
      <c r="G839" s="65"/>
      <c r="H839" s="66"/>
      <c r="I839" s="66"/>
      <c r="J839" s="6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64"/>
      <c r="G840" s="65"/>
      <c r="H840" s="66"/>
      <c r="I840" s="66"/>
      <c r="J840" s="6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64"/>
      <c r="G841" s="65"/>
      <c r="H841" s="66"/>
      <c r="I841" s="66"/>
      <c r="J841" s="6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64"/>
      <c r="G842" s="65"/>
      <c r="H842" s="66"/>
      <c r="I842" s="66"/>
      <c r="J842" s="6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64"/>
      <c r="G843" s="65"/>
      <c r="H843" s="66"/>
      <c r="I843" s="66"/>
      <c r="J843" s="6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64"/>
      <c r="G844" s="65"/>
      <c r="H844" s="66"/>
      <c r="I844" s="66"/>
      <c r="J844" s="6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64"/>
      <c r="G845" s="65"/>
      <c r="H845" s="66"/>
      <c r="I845" s="66"/>
      <c r="J845" s="6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64"/>
      <c r="G846" s="65"/>
      <c r="H846" s="66"/>
      <c r="I846" s="66"/>
      <c r="J846" s="6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64"/>
      <c r="G847" s="65"/>
      <c r="H847" s="66"/>
      <c r="I847" s="66"/>
      <c r="J847" s="6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64"/>
      <c r="G848" s="65"/>
      <c r="H848" s="66"/>
      <c r="I848" s="66"/>
      <c r="J848" s="6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64"/>
      <c r="G849" s="65"/>
      <c r="H849" s="66"/>
      <c r="I849" s="66"/>
      <c r="J849" s="6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64"/>
      <c r="G850" s="65"/>
      <c r="H850" s="66"/>
      <c r="I850" s="66"/>
      <c r="J850" s="6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64"/>
      <c r="G851" s="65"/>
      <c r="H851" s="66"/>
      <c r="I851" s="66"/>
      <c r="J851" s="6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64"/>
      <c r="G852" s="65"/>
      <c r="H852" s="66"/>
      <c r="I852" s="66"/>
      <c r="J852" s="6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64"/>
      <c r="G853" s="65"/>
      <c r="H853" s="66"/>
      <c r="I853" s="66"/>
      <c r="J853" s="6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64"/>
      <c r="G854" s="65"/>
      <c r="H854" s="66"/>
      <c r="I854" s="66"/>
      <c r="J854" s="6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64"/>
      <c r="G855" s="65"/>
      <c r="H855" s="66"/>
      <c r="I855" s="66"/>
      <c r="J855" s="6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64"/>
      <c r="G856" s="65"/>
      <c r="H856" s="66"/>
      <c r="I856" s="66"/>
      <c r="J856" s="6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64"/>
      <c r="G857" s="65"/>
      <c r="H857" s="66"/>
      <c r="I857" s="66"/>
      <c r="J857" s="6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64"/>
      <c r="G858" s="65"/>
      <c r="H858" s="66"/>
      <c r="I858" s="66"/>
      <c r="J858" s="6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64"/>
      <c r="G859" s="65"/>
      <c r="H859" s="66"/>
      <c r="I859" s="66"/>
      <c r="J859" s="6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64"/>
      <c r="G860" s="65"/>
      <c r="H860" s="66"/>
      <c r="I860" s="66"/>
      <c r="J860" s="6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64"/>
      <c r="G861" s="65"/>
      <c r="H861" s="66"/>
      <c r="I861" s="66"/>
      <c r="J861" s="6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64"/>
      <c r="G862" s="65"/>
      <c r="H862" s="66"/>
      <c r="I862" s="66"/>
      <c r="J862" s="6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64"/>
      <c r="G863" s="65"/>
      <c r="H863" s="66"/>
      <c r="I863" s="66"/>
      <c r="J863" s="6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64"/>
      <c r="G864" s="65"/>
      <c r="H864" s="66"/>
      <c r="I864" s="66"/>
      <c r="J864" s="6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64"/>
      <c r="G865" s="65"/>
      <c r="H865" s="66"/>
      <c r="I865" s="66"/>
      <c r="J865" s="6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64"/>
      <c r="G866" s="65"/>
      <c r="H866" s="66"/>
      <c r="I866" s="66"/>
      <c r="J866" s="6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64"/>
      <c r="G867" s="65"/>
      <c r="H867" s="66"/>
      <c r="I867" s="66"/>
      <c r="J867" s="6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64"/>
      <c r="G868" s="65"/>
      <c r="H868" s="66"/>
      <c r="I868" s="66"/>
      <c r="J868" s="6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5.1861946709145297E-2</v>
      </c>
      <c r="F869" s="9"/>
      <c r="G869" s="4"/>
      <c r="H869" s="63"/>
      <c r="I869" s="63"/>
      <c r="J869" s="63"/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64"/>
      <c r="F870" s="64"/>
      <c r="G870" s="65"/>
      <c r="H870" s="66"/>
      <c r="I870" s="66"/>
      <c r="J870" s="6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64"/>
      <c r="F871" s="64"/>
      <c r="G871" s="65"/>
      <c r="H871" s="66"/>
      <c r="I871" s="66"/>
      <c r="J871" s="6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64"/>
      <c r="F872" s="64"/>
      <c r="G872" s="65"/>
      <c r="H872" s="66"/>
      <c r="I872" s="66"/>
      <c r="J872" s="6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64"/>
      <c r="F873" s="64"/>
      <c r="G873" s="65"/>
      <c r="H873" s="66"/>
      <c r="I873" s="66"/>
      <c r="J873" s="6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64"/>
      <c r="F874" s="64"/>
      <c r="G874" s="65"/>
      <c r="H874" s="66"/>
      <c r="I874" s="66"/>
      <c r="J874" s="6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64"/>
      <c r="F875" s="64"/>
      <c r="G875" s="65"/>
      <c r="H875" s="66"/>
      <c r="I875" s="66"/>
      <c r="J875" s="6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64"/>
      <c r="F876" s="64"/>
      <c r="G876" s="65"/>
      <c r="H876" s="66"/>
      <c r="I876" s="66"/>
      <c r="J876" s="6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64"/>
      <c r="F877" s="64"/>
      <c r="G877" s="65"/>
      <c r="H877" s="66"/>
      <c r="I877" s="66"/>
      <c r="J877" s="6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64"/>
      <c r="F878" s="64"/>
      <c r="G878" s="65"/>
      <c r="H878" s="66"/>
      <c r="I878" s="66"/>
      <c r="J878" s="6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64"/>
      <c r="F879" s="64"/>
      <c r="G879" s="65"/>
      <c r="H879" s="66"/>
      <c r="I879" s="66"/>
      <c r="J879" s="6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64"/>
      <c r="F880" s="64"/>
      <c r="G880" s="65"/>
      <c r="H880" s="66"/>
      <c r="I880" s="66"/>
      <c r="J880" s="6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64"/>
      <c r="F881" s="64"/>
      <c r="G881" s="65"/>
      <c r="H881" s="66"/>
      <c r="I881" s="66"/>
      <c r="J881" s="6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64"/>
      <c r="F882" s="64"/>
      <c r="G882" s="65"/>
      <c r="H882" s="66"/>
      <c r="I882" s="66"/>
      <c r="J882" s="6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64"/>
      <c r="F883" s="64"/>
      <c r="G883" s="65"/>
      <c r="H883" s="66"/>
      <c r="I883" s="66"/>
      <c r="J883" s="6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64"/>
      <c r="F884" s="64"/>
      <c r="G884" s="65"/>
      <c r="H884" s="66"/>
      <c r="I884" s="66"/>
      <c r="J884" s="6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64"/>
      <c r="F885" s="64"/>
      <c r="G885" s="65"/>
      <c r="H885" s="66"/>
      <c r="I885" s="66"/>
      <c r="J885" s="6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64"/>
      <c r="F886" s="64"/>
      <c r="G886" s="65"/>
      <c r="H886" s="66"/>
      <c r="I886" s="66"/>
      <c r="J886" s="6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64"/>
      <c r="F887" s="64"/>
      <c r="G887" s="65"/>
      <c r="H887" s="66"/>
      <c r="I887" s="66"/>
      <c r="J887" s="6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64"/>
      <c r="F888" s="64"/>
      <c r="G888" s="65"/>
      <c r="H888" s="66"/>
      <c r="I888" s="66"/>
      <c r="J888" s="6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64"/>
      <c r="F889" s="64"/>
      <c r="G889" s="65"/>
      <c r="H889" s="66"/>
      <c r="I889" s="66"/>
      <c r="J889" s="6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64"/>
      <c r="F890" s="64"/>
      <c r="G890" s="65"/>
      <c r="H890" s="66"/>
      <c r="I890" s="66"/>
      <c r="J890" s="6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64"/>
      <c r="F891" s="64"/>
      <c r="G891" s="65"/>
      <c r="H891" s="66"/>
      <c r="I891" s="66"/>
      <c r="J891" s="6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64"/>
      <c r="F892" s="64"/>
      <c r="G892" s="65"/>
      <c r="H892" s="66"/>
      <c r="I892" s="66"/>
      <c r="J892" s="6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64"/>
      <c r="F893" s="64"/>
      <c r="G893" s="65"/>
      <c r="H893" s="66"/>
      <c r="I893" s="66"/>
      <c r="J893" s="6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64"/>
      <c r="F894" s="64"/>
      <c r="G894" s="65"/>
      <c r="H894" s="66"/>
      <c r="I894" s="66"/>
      <c r="J894" s="6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64"/>
      <c r="F895" s="64"/>
      <c r="G895" s="65"/>
      <c r="H895" s="66"/>
      <c r="I895" s="66"/>
      <c r="J895" s="6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64"/>
      <c r="F896" s="64"/>
      <c r="G896" s="65"/>
      <c r="H896" s="66"/>
      <c r="I896" s="66"/>
      <c r="J896" s="6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64"/>
      <c r="F897" s="64"/>
      <c r="G897" s="65"/>
      <c r="H897" s="66"/>
      <c r="I897" s="66"/>
      <c r="J897" s="6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64"/>
      <c r="F898" s="64"/>
      <c r="G898" s="65"/>
      <c r="H898" s="66"/>
      <c r="I898" s="66"/>
      <c r="J898" s="6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64"/>
      <c r="F899" s="64"/>
      <c r="G899" s="65"/>
      <c r="H899" s="66"/>
      <c r="I899" s="66"/>
      <c r="J899" s="6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64"/>
      <c r="F900" s="64"/>
      <c r="G900" s="65"/>
      <c r="H900" s="66"/>
      <c r="I900" s="66"/>
      <c r="J900" s="6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64"/>
      <c r="F901" s="64"/>
      <c r="G901" s="65"/>
      <c r="H901" s="66"/>
      <c r="I901" s="66"/>
      <c r="J901" s="6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64"/>
      <c r="F902" s="64"/>
      <c r="G902" s="65"/>
      <c r="H902" s="66"/>
      <c r="I902" s="66"/>
      <c r="J902" s="6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64"/>
      <c r="F903" s="64"/>
      <c r="G903" s="65"/>
      <c r="H903" s="66"/>
      <c r="I903" s="66"/>
      <c r="J903" s="6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64"/>
      <c r="F904" s="64"/>
      <c r="G904" s="65"/>
      <c r="H904" s="66"/>
      <c r="I904" s="66"/>
      <c r="J904" s="6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64"/>
      <c r="F905" s="64"/>
      <c r="G905" s="65"/>
      <c r="H905" s="66"/>
      <c r="I905" s="66"/>
      <c r="J905" s="6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64"/>
      <c r="F906" s="64"/>
      <c r="G906" s="65"/>
      <c r="H906" s="66"/>
      <c r="I906" s="66"/>
      <c r="J906" s="6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64"/>
      <c r="F907" s="64"/>
      <c r="G907" s="65"/>
      <c r="H907" s="66"/>
      <c r="I907" s="66"/>
      <c r="J907" s="6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64"/>
      <c r="F908" s="64"/>
      <c r="G908" s="65"/>
      <c r="H908" s="66"/>
      <c r="I908" s="66"/>
      <c r="J908" s="6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64"/>
      <c r="F909" s="64"/>
      <c r="G909" s="65"/>
      <c r="H909" s="66"/>
      <c r="I909" s="66"/>
      <c r="J909" s="6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64"/>
      <c r="F910" s="64"/>
      <c r="G910" s="65"/>
      <c r="H910" s="66"/>
      <c r="I910" s="66"/>
      <c r="J910" s="6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64"/>
      <c r="F911" s="64"/>
      <c r="G911" s="65"/>
      <c r="H911" s="66"/>
      <c r="I911" s="66"/>
      <c r="J911" s="6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64"/>
      <c r="F912" s="64"/>
      <c r="G912" s="65"/>
      <c r="H912" s="66"/>
      <c r="I912" s="66"/>
      <c r="J912" s="6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64"/>
      <c r="F913" s="64"/>
      <c r="G913" s="65"/>
      <c r="H913" s="66"/>
      <c r="I913" s="66"/>
      <c r="J913" s="6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64"/>
      <c r="F914" s="64"/>
      <c r="G914" s="65"/>
      <c r="H914" s="66"/>
      <c r="I914" s="66"/>
      <c r="J914" s="6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64"/>
      <c r="F915" s="64"/>
      <c r="G915" s="65"/>
      <c r="H915" s="66"/>
      <c r="I915" s="66"/>
      <c r="J915" s="6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64"/>
      <c r="F916" s="64"/>
      <c r="G916" s="65"/>
      <c r="H916" s="66"/>
      <c r="I916" s="66"/>
      <c r="J916" s="66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0.83524476722514251</v>
      </c>
      <c r="F917" s="25">
        <f>(C918+C966+C1014+C1062+C1110)*$F$3423</f>
        <v>0</v>
      </c>
      <c r="G917" s="61">
        <v>0</v>
      </c>
      <c r="H917" s="62">
        <f>(E918+E966+E1014+E1062+E1110)*$F$3423</f>
        <v>0</v>
      </c>
      <c r="I917" s="62">
        <f>(F918+F966+F1014+F1062+F1110)*$F$3423</f>
        <v>0</v>
      </c>
      <c r="J917" s="62">
        <f>(G918+G966+G1014+G1062+G1110)*$F$3423</f>
        <v>0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0.1770402304461012</v>
      </c>
      <c r="F918" s="9"/>
      <c r="G918" s="4"/>
      <c r="H918" s="66"/>
      <c r="I918" s="66"/>
      <c r="J918" s="66"/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67"/>
      <c r="F919" s="67"/>
      <c r="G919" s="68"/>
      <c r="H919" s="66"/>
      <c r="I919" s="66"/>
      <c r="J919" s="66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67"/>
      <c r="F920" s="67"/>
      <c r="G920" s="68"/>
      <c r="H920" s="66"/>
      <c r="I920" s="66"/>
      <c r="J920" s="66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67"/>
      <c r="F921" s="67"/>
      <c r="G921" s="68"/>
      <c r="H921" s="66"/>
      <c r="I921" s="66"/>
      <c r="J921" s="66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67"/>
      <c r="F922" s="67"/>
      <c r="G922" s="68"/>
      <c r="H922" s="66"/>
      <c r="I922" s="66"/>
      <c r="J922" s="66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67"/>
      <c r="F923" s="67"/>
      <c r="G923" s="68"/>
      <c r="H923" s="66"/>
      <c r="I923" s="66"/>
      <c r="J923" s="66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67"/>
      <c r="F924" s="67"/>
      <c r="G924" s="68"/>
      <c r="H924" s="66"/>
      <c r="I924" s="66"/>
      <c r="J924" s="66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67"/>
      <c r="F925" s="67"/>
      <c r="G925" s="68"/>
      <c r="H925" s="66"/>
      <c r="I925" s="66"/>
      <c r="J925" s="66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67"/>
      <c r="F926" s="67"/>
      <c r="G926" s="68"/>
      <c r="H926" s="66"/>
      <c r="I926" s="66"/>
      <c r="J926" s="66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67"/>
      <c r="F927" s="67"/>
      <c r="G927" s="68"/>
      <c r="H927" s="66"/>
      <c r="I927" s="66"/>
      <c r="J927" s="66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67"/>
      <c r="F928" s="67"/>
      <c r="G928" s="68"/>
      <c r="H928" s="66"/>
      <c r="I928" s="66"/>
      <c r="J928" s="66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67"/>
      <c r="F929" s="67"/>
      <c r="G929" s="68"/>
      <c r="H929" s="66"/>
      <c r="I929" s="66"/>
      <c r="J929" s="66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67"/>
      <c r="F930" s="67"/>
      <c r="G930" s="68"/>
      <c r="H930" s="66"/>
      <c r="I930" s="66"/>
      <c r="J930" s="66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67"/>
      <c r="F931" s="67"/>
      <c r="G931" s="68"/>
      <c r="H931" s="66"/>
      <c r="I931" s="66"/>
      <c r="J931" s="66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67"/>
      <c r="F932" s="67"/>
      <c r="G932" s="68"/>
      <c r="H932" s="66"/>
      <c r="I932" s="66"/>
      <c r="J932" s="66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67"/>
      <c r="F933" s="67"/>
      <c r="G933" s="68"/>
      <c r="H933" s="66"/>
      <c r="I933" s="66"/>
      <c r="J933" s="66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67"/>
      <c r="F934" s="67"/>
      <c r="G934" s="68"/>
      <c r="H934" s="66"/>
      <c r="I934" s="66"/>
      <c r="J934" s="66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67"/>
      <c r="F935" s="67"/>
      <c r="G935" s="68"/>
      <c r="H935" s="66"/>
      <c r="I935" s="66"/>
      <c r="J935" s="66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67"/>
      <c r="F936" s="67"/>
      <c r="G936" s="68"/>
      <c r="H936" s="66"/>
      <c r="I936" s="66"/>
      <c r="J936" s="66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67"/>
      <c r="F937" s="67"/>
      <c r="G937" s="68"/>
      <c r="H937" s="66"/>
      <c r="I937" s="66"/>
      <c r="J937" s="66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67"/>
      <c r="F938" s="67"/>
      <c r="G938" s="68"/>
      <c r="H938" s="66"/>
      <c r="I938" s="66"/>
      <c r="J938" s="66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67"/>
      <c r="F939" s="67"/>
      <c r="G939" s="68"/>
      <c r="H939" s="66"/>
      <c r="I939" s="66"/>
      <c r="J939" s="66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67"/>
      <c r="F940" s="67"/>
      <c r="G940" s="68"/>
      <c r="H940" s="66"/>
      <c r="I940" s="66"/>
      <c r="J940" s="66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67"/>
      <c r="F941" s="67"/>
      <c r="G941" s="68"/>
      <c r="H941" s="66"/>
      <c r="I941" s="66"/>
      <c r="J941" s="66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67"/>
      <c r="F942" s="67"/>
      <c r="G942" s="68"/>
      <c r="H942" s="66"/>
      <c r="I942" s="66"/>
      <c r="J942" s="66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67"/>
      <c r="F943" s="67"/>
      <c r="G943" s="68"/>
      <c r="H943" s="66"/>
      <c r="I943" s="66"/>
      <c r="J943" s="66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67"/>
      <c r="F944" s="67"/>
      <c r="G944" s="68"/>
      <c r="H944" s="66"/>
      <c r="I944" s="66"/>
      <c r="J944" s="66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67"/>
      <c r="F945" s="67"/>
      <c r="G945" s="68"/>
      <c r="H945" s="66"/>
      <c r="I945" s="66"/>
      <c r="J945" s="66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67"/>
      <c r="F946" s="67"/>
      <c r="G946" s="68"/>
      <c r="H946" s="66"/>
      <c r="I946" s="66"/>
      <c r="J946" s="66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67"/>
      <c r="F947" s="67"/>
      <c r="G947" s="68"/>
      <c r="H947" s="66"/>
      <c r="I947" s="66"/>
      <c r="J947" s="66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67"/>
      <c r="F948" s="67"/>
      <c r="G948" s="68"/>
      <c r="H948" s="66"/>
      <c r="I948" s="66"/>
      <c r="J948" s="66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67"/>
      <c r="F949" s="67"/>
      <c r="G949" s="68"/>
      <c r="H949" s="66"/>
      <c r="I949" s="66"/>
      <c r="J949" s="66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67"/>
      <c r="F950" s="67"/>
      <c r="G950" s="68"/>
      <c r="H950" s="66"/>
      <c r="I950" s="66"/>
      <c r="J950" s="66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67"/>
      <c r="F951" s="67"/>
      <c r="G951" s="68"/>
      <c r="H951" s="66"/>
      <c r="I951" s="66"/>
      <c r="J951" s="66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67"/>
      <c r="F952" s="67"/>
      <c r="G952" s="68"/>
      <c r="H952" s="66"/>
      <c r="I952" s="66"/>
      <c r="J952" s="66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67"/>
      <c r="F953" s="67"/>
      <c r="G953" s="68"/>
      <c r="H953" s="66"/>
      <c r="I953" s="66"/>
      <c r="J953" s="66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67"/>
      <c r="F954" s="67"/>
      <c r="G954" s="68"/>
      <c r="H954" s="66"/>
      <c r="I954" s="66"/>
      <c r="J954" s="66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67"/>
      <c r="F955" s="67"/>
      <c r="G955" s="68"/>
      <c r="H955" s="66"/>
      <c r="I955" s="66"/>
      <c r="J955" s="66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67"/>
      <c r="F956" s="67"/>
      <c r="G956" s="68"/>
      <c r="H956" s="66"/>
      <c r="I956" s="66"/>
      <c r="J956" s="66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67"/>
      <c r="F957" s="67"/>
      <c r="G957" s="68"/>
      <c r="H957" s="66"/>
      <c r="I957" s="66"/>
      <c r="J957" s="66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67"/>
      <c r="F958" s="67"/>
      <c r="G958" s="68"/>
      <c r="H958" s="66"/>
      <c r="I958" s="66"/>
      <c r="J958" s="66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67"/>
      <c r="F959" s="67"/>
      <c r="G959" s="68"/>
      <c r="H959" s="66"/>
      <c r="I959" s="66"/>
      <c r="J959" s="66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67"/>
      <c r="F960" s="67"/>
      <c r="G960" s="68"/>
      <c r="H960" s="66"/>
      <c r="I960" s="66"/>
      <c r="J960" s="66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67"/>
      <c r="F961" s="67"/>
      <c r="G961" s="68"/>
      <c r="H961" s="66"/>
      <c r="I961" s="66"/>
      <c r="J961" s="66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67"/>
      <c r="F962" s="67"/>
      <c r="G962" s="68"/>
      <c r="H962" s="66"/>
      <c r="I962" s="66"/>
      <c r="J962" s="66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67"/>
      <c r="F963" s="67"/>
      <c r="G963" s="68"/>
      <c r="H963" s="66"/>
      <c r="I963" s="66"/>
      <c r="J963" s="66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67"/>
      <c r="F964" s="67"/>
      <c r="G964" s="68"/>
      <c r="H964" s="66"/>
      <c r="I964" s="66"/>
      <c r="J964" s="66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67"/>
      <c r="F965" s="67"/>
      <c r="G965" s="68"/>
      <c r="H965" s="66"/>
      <c r="I965" s="66"/>
      <c r="J965" s="66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3.9324421917675476E-2</v>
      </c>
      <c r="F966" s="9"/>
      <c r="G966" s="4"/>
      <c r="H966" s="66"/>
      <c r="I966" s="66"/>
      <c r="J966" s="66"/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67"/>
      <c r="F967" s="67"/>
      <c r="G967" s="68"/>
      <c r="H967" s="66"/>
      <c r="I967" s="66"/>
      <c r="J967" s="66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67"/>
      <c r="F968" s="67"/>
      <c r="G968" s="68"/>
      <c r="H968" s="66"/>
      <c r="I968" s="66"/>
      <c r="J968" s="66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67"/>
      <c r="F969" s="67"/>
      <c r="G969" s="68"/>
      <c r="H969" s="66"/>
      <c r="I969" s="66"/>
      <c r="J969" s="66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67"/>
      <c r="F970" s="67"/>
      <c r="G970" s="68"/>
      <c r="H970" s="66"/>
      <c r="I970" s="66"/>
      <c r="J970" s="66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67"/>
      <c r="F971" s="67"/>
      <c r="G971" s="68"/>
      <c r="H971" s="66"/>
      <c r="I971" s="66"/>
      <c r="J971" s="66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67"/>
      <c r="F972" s="67"/>
      <c r="G972" s="68"/>
      <c r="H972" s="66"/>
      <c r="I972" s="66"/>
      <c r="J972" s="66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67"/>
      <c r="F973" s="67"/>
      <c r="G973" s="68"/>
      <c r="H973" s="66"/>
      <c r="I973" s="66"/>
      <c r="J973" s="66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67"/>
      <c r="F974" s="67"/>
      <c r="G974" s="68"/>
      <c r="H974" s="66"/>
      <c r="I974" s="66"/>
      <c r="J974" s="66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67"/>
      <c r="F975" s="67"/>
      <c r="G975" s="68"/>
      <c r="H975" s="66"/>
      <c r="I975" s="66"/>
      <c r="J975" s="66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67"/>
      <c r="F976" s="67"/>
      <c r="G976" s="68"/>
      <c r="H976" s="66"/>
      <c r="I976" s="66"/>
      <c r="J976" s="66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67"/>
      <c r="F977" s="67"/>
      <c r="G977" s="68"/>
      <c r="H977" s="66"/>
      <c r="I977" s="66"/>
      <c r="J977" s="66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67"/>
      <c r="F978" s="67"/>
      <c r="G978" s="68"/>
      <c r="H978" s="66"/>
      <c r="I978" s="66"/>
      <c r="J978" s="66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67"/>
      <c r="F979" s="67"/>
      <c r="G979" s="68"/>
      <c r="H979" s="66"/>
      <c r="I979" s="66"/>
      <c r="J979" s="66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67"/>
      <c r="F980" s="67"/>
      <c r="G980" s="68"/>
      <c r="H980" s="66"/>
      <c r="I980" s="66"/>
      <c r="J980" s="66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67"/>
      <c r="F981" s="67"/>
      <c r="G981" s="68"/>
      <c r="H981" s="66"/>
      <c r="I981" s="66"/>
      <c r="J981" s="66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67"/>
      <c r="F982" s="67"/>
      <c r="G982" s="68"/>
      <c r="H982" s="66"/>
      <c r="I982" s="66"/>
      <c r="J982" s="66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67"/>
      <c r="F983" s="67"/>
      <c r="G983" s="68"/>
      <c r="H983" s="66"/>
      <c r="I983" s="66"/>
      <c r="J983" s="66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67"/>
      <c r="F984" s="67"/>
      <c r="G984" s="68"/>
      <c r="H984" s="66"/>
      <c r="I984" s="66"/>
      <c r="J984" s="66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67"/>
      <c r="F985" s="67"/>
      <c r="G985" s="68"/>
      <c r="H985" s="66"/>
      <c r="I985" s="66"/>
      <c r="J985" s="66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67"/>
      <c r="F986" s="67"/>
      <c r="G986" s="68"/>
      <c r="H986" s="66"/>
      <c r="I986" s="66"/>
      <c r="J986" s="66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67"/>
      <c r="F987" s="67"/>
      <c r="G987" s="68"/>
      <c r="H987" s="66"/>
      <c r="I987" s="66"/>
      <c r="J987" s="66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67"/>
      <c r="F988" s="67"/>
      <c r="G988" s="68"/>
      <c r="H988" s="66"/>
      <c r="I988" s="66"/>
      <c r="J988" s="66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67"/>
      <c r="F989" s="67"/>
      <c r="G989" s="68"/>
      <c r="H989" s="66"/>
      <c r="I989" s="66"/>
      <c r="J989" s="66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67"/>
      <c r="F990" s="67"/>
      <c r="G990" s="68"/>
      <c r="H990" s="66"/>
      <c r="I990" s="66"/>
      <c r="J990" s="66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67"/>
      <c r="F991" s="67"/>
      <c r="G991" s="68"/>
      <c r="H991" s="66"/>
      <c r="I991" s="66"/>
      <c r="J991" s="66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67"/>
      <c r="F992" s="67"/>
      <c r="G992" s="68"/>
      <c r="H992" s="66"/>
      <c r="I992" s="66"/>
      <c r="J992" s="66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67"/>
      <c r="F993" s="67"/>
      <c r="G993" s="68"/>
      <c r="H993" s="66"/>
      <c r="I993" s="66"/>
      <c r="J993" s="66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67"/>
      <c r="F994" s="67"/>
      <c r="G994" s="68"/>
      <c r="H994" s="66"/>
      <c r="I994" s="66"/>
      <c r="J994" s="66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67"/>
      <c r="F995" s="67"/>
      <c r="G995" s="68"/>
      <c r="H995" s="66"/>
      <c r="I995" s="66"/>
      <c r="J995" s="66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67"/>
      <c r="F996" s="67"/>
      <c r="G996" s="68"/>
      <c r="H996" s="66"/>
      <c r="I996" s="66"/>
      <c r="J996" s="66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67"/>
      <c r="F997" s="67"/>
      <c r="G997" s="68"/>
      <c r="H997" s="66"/>
      <c r="I997" s="66"/>
      <c r="J997" s="66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67"/>
      <c r="F998" s="67"/>
      <c r="G998" s="68"/>
      <c r="H998" s="66"/>
      <c r="I998" s="66"/>
      <c r="J998" s="66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67"/>
      <c r="F999" s="67"/>
      <c r="G999" s="68"/>
      <c r="H999" s="66"/>
      <c r="I999" s="66"/>
      <c r="J999" s="66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67"/>
      <c r="F1000" s="67"/>
      <c r="G1000" s="68"/>
      <c r="H1000" s="66"/>
      <c r="I1000" s="66"/>
      <c r="J1000" s="66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67"/>
      <c r="F1001" s="67"/>
      <c r="G1001" s="68"/>
      <c r="H1001" s="66"/>
      <c r="I1001" s="66"/>
      <c r="J1001" s="66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67"/>
      <c r="F1002" s="67"/>
      <c r="G1002" s="68"/>
      <c r="H1002" s="66"/>
      <c r="I1002" s="66"/>
      <c r="J1002" s="66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67"/>
      <c r="F1003" s="67"/>
      <c r="G1003" s="68"/>
      <c r="H1003" s="66"/>
      <c r="I1003" s="66"/>
      <c r="J1003" s="66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67"/>
      <c r="F1004" s="67"/>
      <c r="G1004" s="68"/>
      <c r="H1004" s="66"/>
      <c r="I1004" s="66"/>
      <c r="J1004" s="66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67"/>
      <c r="F1005" s="67"/>
      <c r="G1005" s="68"/>
      <c r="H1005" s="66"/>
      <c r="I1005" s="66"/>
      <c r="J1005" s="66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67"/>
      <c r="F1006" s="67"/>
      <c r="G1006" s="68"/>
      <c r="H1006" s="66"/>
      <c r="I1006" s="66"/>
      <c r="J1006" s="66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67"/>
      <c r="F1007" s="67"/>
      <c r="G1007" s="68"/>
      <c r="H1007" s="66"/>
      <c r="I1007" s="66"/>
      <c r="J1007" s="66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67"/>
      <c r="F1008" s="67"/>
      <c r="G1008" s="68"/>
      <c r="H1008" s="66"/>
      <c r="I1008" s="66"/>
      <c r="J1008" s="66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67"/>
      <c r="F1009" s="67"/>
      <c r="G1009" s="68"/>
      <c r="H1009" s="66"/>
      <c r="I1009" s="66"/>
      <c r="J1009" s="66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67"/>
      <c r="F1010" s="67"/>
      <c r="G1010" s="68"/>
      <c r="H1010" s="66"/>
      <c r="I1010" s="66"/>
      <c r="J1010" s="66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67"/>
      <c r="F1011" s="67"/>
      <c r="G1011" s="68"/>
      <c r="H1011" s="66"/>
      <c r="I1011" s="66"/>
      <c r="J1011" s="66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67"/>
      <c r="F1012" s="67"/>
      <c r="G1012" s="68"/>
      <c r="H1012" s="66"/>
      <c r="I1012" s="66"/>
      <c r="J1012" s="66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67"/>
      <c r="F1013" s="67"/>
      <c r="G1013" s="68"/>
      <c r="H1013" s="66"/>
      <c r="I1013" s="66"/>
      <c r="J1013" s="66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2.1176005512862351E-2</v>
      </c>
      <c r="F1014" s="9"/>
      <c r="G1014" s="4"/>
      <c r="H1014" s="66"/>
      <c r="I1014" s="66"/>
      <c r="J1014" s="66"/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67"/>
      <c r="F1015" s="67"/>
      <c r="G1015" s="68"/>
      <c r="H1015" s="66"/>
      <c r="I1015" s="66"/>
      <c r="J1015" s="66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67"/>
      <c r="F1016" s="67"/>
      <c r="G1016" s="68"/>
      <c r="H1016" s="66"/>
      <c r="I1016" s="66"/>
      <c r="J1016" s="66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67"/>
      <c r="F1017" s="67"/>
      <c r="G1017" s="68"/>
      <c r="H1017" s="66"/>
      <c r="I1017" s="66"/>
      <c r="J1017" s="66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67"/>
      <c r="F1018" s="67"/>
      <c r="G1018" s="68"/>
      <c r="H1018" s="66"/>
      <c r="I1018" s="66"/>
      <c r="J1018" s="66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67"/>
      <c r="F1019" s="67"/>
      <c r="G1019" s="68"/>
      <c r="H1019" s="66"/>
      <c r="I1019" s="66"/>
      <c r="J1019" s="66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67"/>
      <c r="F1020" s="67"/>
      <c r="G1020" s="68"/>
      <c r="H1020" s="66"/>
      <c r="I1020" s="66"/>
      <c r="J1020" s="66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67"/>
      <c r="F1021" s="67"/>
      <c r="G1021" s="68"/>
      <c r="H1021" s="66"/>
      <c r="I1021" s="66"/>
      <c r="J1021" s="66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67"/>
      <c r="F1022" s="67"/>
      <c r="G1022" s="68"/>
      <c r="H1022" s="66"/>
      <c r="I1022" s="66"/>
      <c r="J1022" s="66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67"/>
      <c r="F1023" s="67"/>
      <c r="G1023" s="68"/>
      <c r="H1023" s="66"/>
      <c r="I1023" s="66"/>
      <c r="J1023" s="66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67"/>
      <c r="F1024" s="67"/>
      <c r="G1024" s="68"/>
      <c r="H1024" s="66"/>
      <c r="I1024" s="66"/>
      <c r="J1024" s="66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67"/>
      <c r="F1025" s="67"/>
      <c r="G1025" s="68"/>
      <c r="H1025" s="66"/>
      <c r="I1025" s="66"/>
      <c r="J1025" s="66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67"/>
      <c r="F1026" s="67"/>
      <c r="G1026" s="68"/>
      <c r="H1026" s="66"/>
      <c r="I1026" s="66"/>
      <c r="J1026" s="66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67"/>
      <c r="F1027" s="67"/>
      <c r="G1027" s="68"/>
      <c r="H1027" s="66"/>
      <c r="I1027" s="66"/>
      <c r="J1027" s="66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67"/>
      <c r="F1028" s="67"/>
      <c r="G1028" s="68"/>
      <c r="H1028" s="66"/>
      <c r="I1028" s="66"/>
      <c r="J1028" s="66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67"/>
      <c r="F1029" s="67"/>
      <c r="G1029" s="68"/>
      <c r="H1029" s="66"/>
      <c r="I1029" s="66"/>
      <c r="J1029" s="66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67"/>
      <c r="F1030" s="67"/>
      <c r="G1030" s="68"/>
      <c r="H1030" s="66"/>
      <c r="I1030" s="66"/>
      <c r="J1030" s="66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67"/>
      <c r="F1031" s="67"/>
      <c r="G1031" s="68"/>
      <c r="H1031" s="66"/>
      <c r="I1031" s="66"/>
      <c r="J1031" s="66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67"/>
      <c r="F1032" s="67"/>
      <c r="G1032" s="68"/>
      <c r="H1032" s="66"/>
      <c r="I1032" s="66"/>
      <c r="J1032" s="66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67"/>
      <c r="F1033" s="67"/>
      <c r="G1033" s="68"/>
      <c r="H1033" s="66"/>
      <c r="I1033" s="66"/>
      <c r="J1033" s="66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67"/>
      <c r="F1034" s="67"/>
      <c r="G1034" s="68"/>
      <c r="H1034" s="66"/>
      <c r="I1034" s="66"/>
      <c r="J1034" s="66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67"/>
      <c r="F1035" s="67"/>
      <c r="G1035" s="68"/>
      <c r="H1035" s="66"/>
      <c r="I1035" s="66"/>
      <c r="J1035" s="66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67"/>
      <c r="F1036" s="67"/>
      <c r="G1036" s="68"/>
      <c r="H1036" s="66"/>
      <c r="I1036" s="66"/>
      <c r="J1036" s="66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67"/>
      <c r="F1037" s="67"/>
      <c r="G1037" s="68"/>
      <c r="H1037" s="66"/>
      <c r="I1037" s="66"/>
      <c r="J1037" s="66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67"/>
      <c r="F1038" s="67"/>
      <c r="G1038" s="68"/>
      <c r="H1038" s="66"/>
      <c r="I1038" s="66"/>
      <c r="J1038" s="66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67"/>
      <c r="F1039" s="67"/>
      <c r="G1039" s="68"/>
      <c r="H1039" s="66"/>
      <c r="I1039" s="66"/>
      <c r="J1039" s="66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67"/>
      <c r="F1040" s="67"/>
      <c r="G1040" s="68"/>
      <c r="H1040" s="66"/>
      <c r="I1040" s="66"/>
      <c r="J1040" s="66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67"/>
      <c r="F1041" s="67"/>
      <c r="G1041" s="68"/>
      <c r="H1041" s="66"/>
      <c r="I1041" s="66"/>
      <c r="J1041" s="66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67"/>
      <c r="F1042" s="67"/>
      <c r="G1042" s="68"/>
      <c r="H1042" s="66"/>
      <c r="I1042" s="66"/>
      <c r="J1042" s="66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67"/>
      <c r="F1043" s="67"/>
      <c r="G1043" s="68"/>
      <c r="H1043" s="66"/>
      <c r="I1043" s="66"/>
      <c r="J1043" s="66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67"/>
      <c r="F1044" s="67"/>
      <c r="G1044" s="68"/>
      <c r="H1044" s="66"/>
      <c r="I1044" s="66"/>
      <c r="J1044" s="66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67"/>
      <c r="F1045" s="67"/>
      <c r="G1045" s="68"/>
      <c r="H1045" s="66"/>
      <c r="I1045" s="66"/>
      <c r="J1045" s="66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67"/>
      <c r="F1046" s="67"/>
      <c r="G1046" s="68"/>
      <c r="H1046" s="66"/>
      <c r="I1046" s="66"/>
      <c r="J1046" s="66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67"/>
      <c r="F1047" s="67"/>
      <c r="G1047" s="68"/>
      <c r="H1047" s="66"/>
      <c r="I1047" s="66"/>
      <c r="J1047" s="66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67"/>
      <c r="F1048" s="67"/>
      <c r="G1048" s="68"/>
      <c r="H1048" s="66"/>
      <c r="I1048" s="66"/>
      <c r="J1048" s="66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67"/>
      <c r="F1049" s="67"/>
      <c r="G1049" s="68"/>
      <c r="H1049" s="66"/>
      <c r="I1049" s="66"/>
      <c r="J1049" s="66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67"/>
      <c r="F1050" s="67"/>
      <c r="G1050" s="68"/>
      <c r="H1050" s="66"/>
      <c r="I1050" s="66"/>
      <c r="J1050" s="66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67"/>
      <c r="F1051" s="67"/>
      <c r="G1051" s="68"/>
      <c r="H1051" s="66"/>
      <c r="I1051" s="66"/>
      <c r="J1051" s="66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67"/>
      <c r="F1052" s="67"/>
      <c r="G1052" s="68"/>
      <c r="H1052" s="66"/>
      <c r="I1052" s="66"/>
      <c r="J1052" s="66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67"/>
      <c r="F1053" s="67"/>
      <c r="G1053" s="68"/>
      <c r="H1053" s="66"/>
      <c r="I1053" s="66"/>
      <c r="J1053" s="66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67"/>
      <c r="F1054" s="67"/>
      <c r="G1054" s="68"/>
      <c r="H1054" s="66"/>
      <c r="I1054" s="66"/>
      <c r="J1054" s="66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67"/>
      <c r="F1055" s="67"/>
      <c r="G1055" s="68"/>
      <c r="H1055" s="66"/>
      <c r="I1055" s="66"/>
      <c r="J1055" s="66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67"/>
      <c r="F1056" s="67"/>
      <c r="G1056" s="68"/>
      <c r="H1056" s="66"/>
      <c r="I1056" s="66"/>
      <c r="J1056" s="66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67"/>
      <c r="F1057" s="67"/>
      <c r="G1057" s="68"/>
      <c r="H1057" s="66"/>
      <c r="I1057" s="66"/>
      <c r="J1057" s="66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67"/>
      <c r="F1058" s="67"/>
      <c r="G1058" s="68"/>
      <c r="H1058" s="66"/>
      <c r="I1058" s="66"/>
      <c r="J1058" s="66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67"/>
      <c r="F1059" s="67"/>
      <c r="G1059" s="68"/>
      <c r="H1059" s="66"/>
      <c r="I1059" s="66"/>
      <c r="J1059" s="66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67"/>
      <c r="F1060" s="67"/>
      <c r="G1060" s="68"/>
      <c r="H1060" s="66"/>
      <c r="I1060" s="66"/>
      <c r="J1060" s="66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67"/>
      <c r="F1061" s="67"/>
      <c r="G1061" s="68"/>
      <c r="H1061" s="66"/>
      <c r="I1061" s="66"/>
      <c r="J1061" s="66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6.9986642717584077E-2</v>
      </c>
      <c r="F1062" s="9"/>
      <c r="G1062" s="4"/>
      <c r="H1062" s="66"/>
      <c r="I1062" s="66"/>
      <c r="J1062" s="66"/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67"/>
      <c r="F1063" s="67"/>
      <c r="G1063" s="68"/>
      <c r="H1063" s="66"/>
      <c r="I1063" s="66"/>
      <c r="J1063" s="66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67"/>
      <c r="F1064" s="67"/>
      <c r="G1064" s="68"/>
      <c r="H1064" s="66"/>
      <c r="I1064" s="66"/>
      <c r="J1064" s="66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67"/>
      <c r="F1065" s="67"/>
      <c r="G1065" s="68"/>
      <c r="H1065" s="66"/>
      <c r="I1065" s="66"/>
      <c r="J1065" s="66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67"/>
      <c r="F1066" s="67"/>
      <c r="G1066" s="68"/>
      <c r="H1066" s="66"/>
      <c r="I1066" s="66"/>
      <c r="J1066" s="66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67"/>
      <c r="F1067" s="67"/>
      <c r="G1067" s="68"/>
      <c r="H1067" s="66"/>
      <c r="I1067" s="66"/>
      <c r="J1067" s="66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67"/>
      <c r="F1068" s="67"/>
      <c r="G1068" s="68"/>
      <c r="H1068" s="66"/>
      <c r="I1068" s="66"/>
      <c r="J1068" s="66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67"/>
      <c r="F1069" s="67"/>
      <c r="G1069" s="68"/>
      <c r="H1069" s="66"/>
      <c r="I1069" s="66"/>
      <c r="J1069" s="66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67"/>
      <c r="F1070" s="67"/>
      <c r="G1070" s="68"/>
      <c r="H1070" s="66"/>
      <c r="I1070" s="66"/>
      <c r="J1070" s="66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67"/>
      <c r="F1071" s="67"/>
      <c r="G1071" s="68"/>
      <c r="H1071" s="66"/>
      <c r="I1071" s="66"/>
      <c r="J1071" s="66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67"/>
      <c r="F1072" s="67"/>
      <c r="G1072" s="68"/>
      <c r="H1072" s="66"/>
      <c r="I1072" s="66"/>
      <c r="J1072" s="66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67"/>
      <c r="F1073" s="67"/>
      <c r="G1073" s="68"/>
      <c r="H1073" s="66"/>
      <c r="I1073" s="66"/>
      <c r="J1073" s="66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67"/>
      <c r="F1074" s="67"/>
      <c r="G1074" s="68"/>
      <c r="H1074" s="66"/>
      <c r="I1074" s="66"/>
      <c r="J1074" s="66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67"/>
      <c r="F1075" s="67"/>
      <c r="G1075" s="68"/>
      <c r="H1075" s="66"/>
      <c r="I1075" s="66"/>
      <c r="J1075" s="66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67"/>
      <c r="F1076" s="67"/>
      <c r="G1076" s="68"/>
      <c r="H1076" s="66"/>
      <c r="I1076" s="66"/>
      <c r="J1076" s="66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67"/>
      <c r="F1077" s="67"/>
      <c r="G1077" s="68"/>
      <c r="H1077" s="66"/>
      <c r="I1077" s="66"/>
      <c r="J1077" s="66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67"/>
      <c r="F1078" s="67"/>
      <c r="G1078" s="68"/>
      <c r="H1078" s="66"/>
      <c r="I1078" s="66"/>
      <c r="J1078" s="66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67"/>
      <c r="F1079" s="67"/>
      <c r="G1079" s="68"/>
      <c r="H1079" s="66"/>
      <c r="I1079" s="66"/>
      <c r="J1079" s="66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67"/>
      <c r="F1080" s="67"/>
      <c r="G1080" s="68"/>
      <c r="H1080" s="66"/>
      <c r="I1080" s="66"/>
      <c r="J1080" s="66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67"/>
      <c r="F1081" s="67"/>
      <c r="G1081" s="68"/>
      <c r="H1081" s="66"/>
      <c r="I1081" s="66"/>
      <c r="J1081" s="66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67"/>
      <c r="F1082" s="67"/>
      <c r="G1082" s="68"/>
      <c r="H1082" s="66"/>
      <c r="I1082" s="66"/>
      <c r="J1082" s="66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67"/>
      <c r="F1083" s="67"/>
      <c r="G1083" s="68"/>
      <c r="H1083" s="66"/>
      <c r="I1083" s="66"/>
      <c r="J1083" s="66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67"/>
      <c r="F1084" s="67"/>
      <c r="G1084" s="68"/>
      <c r="H1084" s="66"/>
      <c r="I1084" s="66"/>
      <c r="J1084" s="66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67"/>
      <c r="F1085" s="67"/>
      <c r="G1085" s="68"/>
      <c r="H1085" s="66"/>
      <c r="I1085" s="66"/>
      <c r="J1085" s="66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67"/>
      <c r="F1086" s="67"/>
      <c r="G1086" s="68"/>
      <c r="H1086" s="66"/>
      <c r="I1086" s="66"/>
      <c r="J1086" s="66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67"/>
      <c r="F1087" s="67"/>
      <c r="G1087" s="68"/>
      <c r="H1087" s="66"/>
      <c r="I1087" s="66"/>
      <c r="J1087" s="66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67"/>
      <c r="F1088" s="67"/>
      <c r="G1088" s="68"/>
      <c r="H1088" s="66"/>
      <c r="I1088" s="66"/>
      <c r="J1088" s="66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67"/>
      <c r="F1089" s="67"/>
      <c r="G1089" s="68"/>
      <c r="H1089" s="66"/>
      <c r="I1089" s="66"/>
      <c r="J1089" s="66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67"/>
      <c r="F1090" s="67"/>
      <c r="G1090" s="68"/>
      <c r="H1090" s="66"/>
      <c r="I1090" s="66"/>
      <c r="J1090" s="66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67"/>
      <c r="F1091" s="67"/>
      <c r="G1091" s="68"/>
      <c r="H1091" s="66"/>
      <c r="I1091" s="66"/>
      <c r="J1091" s="66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67"/>
      <c r="F1092" s="67"/>
      <c r="G1092" s="68"/>
      <c r="H1092" s="66"/>
      <c r="I1092" s="66"/>
      <c r="J1092" s="66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67"/>
      <c r="F1093" s="67"/>
      <c r="G1093" s="68"/>
      <c r="H1093" s="66"/>
      <c r="I1093" s="66"/>
      <c r="J1093" s="66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67"/>
      <c r="F1094" s="67"/>
      <c r="G1094" s="68"/>
      <c r="H1094" s="66"/>
      <c r="I1094" s="66"/>
      <c r="J1094" s="66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67"/>
      <c r="F1095" s="67"/>
      <c r="G1095" s="68"/>
      <c r="H1095" s="66"/>
      <c r="I1095" s="66"/>
      <c r="J1095" s="66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67"/>
      <c r="F1096" s="67"/>
      <c r="G1096" s="68"/>
      <c r="H1096" s="66"/>
      <c r="I1096" s="66"/>
      <c r="J1096" s="66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67"/>
      <c r="F1097" s="67"/>
      <c r="G1097" s="68"/>
      <c r="H1097" s="66"/>
      <c r="I1097" s="66"/>
      <c r="J1097" s="66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67"/>
      <c r="F1098" s="67"/>
      <c r="G1098" s="68"/>
      <c r="H1098" s="66"/>
      <c r="I1098" s="66"/>
      <c r="J1098" s="66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67"/>
      <c r="F1099" s="67"/>
      <c r="G1099" s="68"/>
      <c r="H1099" s="66"/>
      <c r="I1099" s="66"/>
      <c r="J1099" s="66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67"/>
      <c r="F1100" s="67"/>
      <c r="G1100" s="68"/>
      <c r="H1100" s="66"/>
      <c r="I1100" s="66"/>
      <c r="J1100" s="66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67"/>
      <c r="F1101" s="67"/>
      <c r="G1101" s="68"/>
      <c r="H1101" s="66"/>
      <c r="I1101" s="66"/>
      <c r="J1101" s="66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67"/>
      <c r="F1102" s="67"/>
      <c r="G1102" s="68"/>
      <c r="H1102" s="66"/>
      <c r="I1102" s="66"/>
      <c r="J1102" s="66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67"/>
      <c r="F1103" s="67"/>
      <c r="G1103" s="68"/>
      <c r="H1103" s="66"/>
      <c r="I1103" s="66"/>
      <c r="J1103" s="66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67"/>
      <c r="F1104" s="67"/>
      <c r="G1104" s="68"/>
      <c r="H1104" s="66"/>
      <c r="I1104" s="66"/>
      <c r="J1104" s="66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67"/>
      <c r="F1105" s="67"/>
      <c r="G1105" s="68"/>
      <c r="H1105" s="66"/>
      <c r="I1105" s="66"/>
      <c r="J1105" s="66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67"/>
      <c r="F1106" s="67"/>
      <c r="G1106" s="68"/>
      <c r="H1106" s="66"/>
      <c r="I1106" s="66"/>
      <c r="J1106" s="66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67"/>
      <c r="F1107" s="67"/>
      <c r="G1107" s="68"/>
      <c r="H1107" s="66"/>
      <c r="I1107" s="66"/>
      <c r="J1107" s="66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67"/>
      <c r="F1108" s="67"/>
      <c r="G1108" s="68"/>
      <c r="H1108" s="66"/>
      <c r="I1108" s="66"/>
      <c r="J1108" s="66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67"/>
      <c r="F1109" s="67"/>
      <c r="G1109" s="68"/>
      <c r="H1109" s="66"/>
      <c r="I1109" s="66"/>
      <c r="J1109" s="66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0.52771746663091934</v>
      </c>
      <c r="F1110" s="9"/>
      <c r="G1110" s="4"/>
      <c r="H1110" s="66"/>
      <c r="I1110" s="66"/>
      <c r="J1110" s="66"/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64"/>
      <c r="F1111" s="64"/>
      <c r="G1111" s="65"/>
      <c r="H1111" s="66"/>
      <c r="I1111" s="66"/>
      <c r="J1111" s="6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64"/>
      <c r="F1112" s="64"/>
      <c r="G1112" s="65"/>
      <c r="H1112" s="66"/>
      <c r="I1112" s="66"/>
      <c r="J1112" s="6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64"/>
      <c r="F1113" s="64"/>
      <c r="G1113" s="65"/>
      <c r="H1113" s="66"/>
      <c r="I1113" s="66"/>
      <c r="J1113" s="6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64"/>
      <c r="F1114" s="64"/>
      <c r="G1114" s="65"/>
      <c r="H1114" s="66"/>
      <c r="I1114" s="66"/>
      <c r="J1114" s="6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64"/>
      <c r="F1115" s="64"/>
      <c r="G1115" s="65"/>
      <c r="H1115" s="66"/>
      <c r="I1115" s="66"/>
      <c r="J1115" s="6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64"/>
      <c r="F1116" s="64"/>
      <c r="G1116" s="65"/>
      <c r="H1116" s="66"/>
      <c r="I1116" s="66"/>
      <c r="J1116" s="6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64"/>
      <c r="F1117" s="64"/>
      <c r="G1117" s="65"/>
      <c r="H1117" s="66"/>
      <c r="I1117" s="66"/>
      <c r="J1117" s="6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64"/>
      <c r="F1118" s="64"/>
      <c r="G1118" s="65"/>
      <c r="H1118" s="66"/>
      <c r="I1118" s="66"/>
      <c r="J1118" s="6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64"/>
      <c r="F1119" s="64"/>
      <c r="G1119" s="65"/>
      <c r="H1119" s="66"/>
      <c r="I1119" s="66"/>
      <c r="J1119" s="6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64"/>
      <c r="F1120" s="64"/>
      <c r="G1120" s="65"/>
      <c r="H1120" s="66"/>
      <c r="I1120" s="66"/>
      <c r="J1120" s="6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64"/>
      <c r="F1121" s="64"/>
      <c r="G1121" s="65"/>
      <c r="H1121" s="66"/>
      <c r="I1121" s="66"/>
      <c r="J1121" s="6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64"/>
      <c r="F1122" s="64"/>
      <c r="G1122" s="65"/>
      <c r="H1122" s="66"/>
      <c r="I1122" s="66"/>
      <c r="J1122" s="6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64"/>
      <c r="F1123" s="64"/>
      <c r="G1123" s="65"/>
      <c r="H1123" s="66"/>
      <c r="I1123" s="66"/>
      <c r="J1123" s="6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64"/>
      <c r="F1124" s="64"/>
      <c r="G1124" s="65"/>
      <c r="H1124" s="66"/>
      <c r="I1124" s="66"/>
      <c r="J1124" s="6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64"/>
      <c r="F1125" s="64"/>
      <c r="G1125" s="65"/>
      <c r="H1125" s="66"/>
      <c r="I1125" s="66"/>
      <c r="J1125" s="6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64"/>
      <c r="F1126" s="64"/>
      <c r="G1126" s="65"/>
      <c r="H1126" s="66"/>
      <c r="I1126" s="66"/>
      <c r="J1126" s="6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64"/>
      <c r="F1127" s="64"/>
      <c r="G1127" s="65"/>
      <c r="H1127" s="66"/>
      <c r="I1127" s="66"/>
      <c r="J1127" s="6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64"/>
      <c r="F1128" s="64"/>
      <c r="G1128" s="65"/>
      <c r="H1128" s="66"/>
      <c r="I1128" s="66"/>
      <c r="J1128" s="6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64"/>
      <c r="F1129" s="64"/>
      <c r="G1129" s="65"/>
      <c r="H1129" s="66"/>
      <c r="I1129" s="66"/>
      <c r="J1129" s="6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64"/>
      <c r="F1130" s="64"/>
      <c r="G1130" s="65"/>
      <c r="H1130" s="66"/>
      <c r="I1130" s="66"/>
      <c r="J1130" s="6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64"/>
      <c r="F1131" s="64"/>
      <c r="G1131" s="65"/>
      <c r="H1131" s="66"/>
      <c r="I1131" s="66"/>
      <c r="J1131" s="6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64"/>
      <c r="F1132" s="64"/>
      <c r="G1132" s="65"/>
      <c r="H1132" s="66"/>
      <c r="I1132" s="66"/>
      <c r="J1132" s="6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64"/>
      <c r="F1133" s="64"/>
      <c r="G1133" s="65"/>
      <c r="H1133" s="66"/>
      <c r="I1133" s="66"/>
      <c r="J1133" s="6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64"/>
      <c r="F1134" s="64"/>
      <c r="G1134" s="65"/>
      <c r="H1134" s="66"/>
      <c r="I1134" s="66"/>
      <c r="J1134" s="6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64"/>
      <c r="F1135" s="64"/>
      <c r="G1135" s="65"/>
      <c r="H1135" s="66"/>
      <c r="I1135" s="66"/>
      <c r="J1135" s="6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64"/>
      <c r="F1136" s="64"/>
      <c r="G1136" s="65"/>
      <c r="H1136" s="66"/>
      <c r="I1136" s="66"/>
      <c r="J1136" s="6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64"/>
      <c r="F1137" s="64"/>
      <c r="G1137" s="65"/>
      <c r="H1137" s="66"/>
      <c r="I1137" s="66"/>
      <c r="J1137" s="6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64"/>
      <c r="F1138" s="64"/>
      <c r="G1138" s="65"/>
      <c r="H1138" s="66"/>
      <c r="I1138" s="66"/>
      <c r="J1138" s="6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64"/>
      <c r="F1139" s="64"/>
      <c r="G1139" s="65"/>
      <c r="H1139" s="66"/>
      <c r="I1139" s="66"/>
      <c r="J1139" s="6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64"/>
      <c r="F1140" s="64"/>
      <c r="G1140" s="65"/>
      <c r="H1140" s="66"/>
      <c r="I1140" s="66"/>
      <c r="J1140" s="6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64"/>
      <c r="F1141" s="64"/>
      <c r="G1141" s="65"/>
      <c r="H1141" s="66"/>
      <c r="I1141" s="66"/>
      <c r="J1141" s="6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64"/>
      <c r="F1142" s="64"/>
      <c r="G1142" s="65"/>
      <c r="H1142" s="66"/>
      <c r="I1142" s="66"/>
      <c r="J1142" s="6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64"/>
      <c r="F1143" s="64"/>
      <c r="G1143" s="65"/>
      <c r="H1143" s="66"/>
      <c r="I1143" s="66"/>
      <c r="J1143" s="6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64"/>
      <c r="F1144" s="64"/>
      <c r="G1144" s="65"/>
      <c r="H1144" s="66"/>
      <c r="I1144" s="66"/>
      <c r="J1144" s="6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64"/>
      <c r="F1145" s="64"/>
      <c r="G1145" s="65"/>
      <c r="H1145" s="66"/>
      <c r="I1145" s="66"/>
      <c r="J1145" s="6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64"/>
      <c r="F1146" s="64"/>
      <c r="G1146" s="65"/>
      <c r="H1146" s="66"/>
      <c r="I1146" s="66"/>
      <c r="J1146" s="6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64"/>
      <c r="F1147" s="64"/>
      <c r="G1147" s="65"/>
      <c r="H1147" s="66"/>
      <c r="I1147" s="66"/>
      <c r="J1147" s="6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64"/>
      <c r="F1148" s="64"/>
      <c r="G1148" s="65"/>
      <c r="H1148" s="66"/>
      <c r="I1148" s="66"/>
      <c r="J1148" s="6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64"/>
      <c r="F1149" s="64"/>
      <c r="G1149" s="65"/>
      <c r="H1149" s="66"/>
      <c r="I1149" s="66"/>
      <c r="J1149" s="6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64"/>
      <c r="F1150" s="64"/>
      <c r="G1150" s="65"/>
      <c r="H1150" s="66"/>
      <c r="I1150" s="66"/>
      <c r="J1150" s="6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64"/>
      <c r="F1151" s="64"/>
      <c r="G1151" s="65"/>
      <c r="H1151" s="66"/>
      <c r="I1151" s="66"/>
      <c r="J1151" s="6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64"/>
      <c r="F1152" s="64"/>
      <c r="G1152" s="65"/>
      <c r="H1152" s="66"/>
      <c r="I1152" s="66"/>
      <c r="J1152" s="6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64"/>
      <c r="F1153" s="64"/>
      <c r="G1153" s="65"/>
      <c r="H1153" s="66"/>
      <c r="I1153" s="66"/>
      <c r="J1153" s="6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64"/>
      <c r="F1154" s="64"/>
      <c r="G1154" s="65"/>
      <c r="H1154" s="66"/>
      <c r="I1154" s="66"/>
      <c r="J1154" s="6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64"/>
      <c r="F1155" s="64"/>
      <c r="G1155" s="65"/>
      <c r="H1155" s="66"/>
      <c r="I1155" s="66"/>
      <c r="J1155" s="6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64"/>
      <c r="F1156" s="64"/>
      <c r="G1156" s="65"/>
      <c r="H1156" s="66"/>
      <c r="I1156" s="66"/>
      <c r="J1156" s="6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64"/>
      <c r="F1157" s="64"/>
      <c r="G1157" s="65"/>
      <c r="H1157" s="66"/>
      <c r="I1157" s="66"/>
      <c r="J1157" s="6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1.2023910748536473</v>
      </c>
      <c r="F1158" s="25">
        <f>(C1159+C1207+C1255+C1303+C1351+C1399+C1447+C1495+C1543+C1591)*$F$3423</f>
        <v>0</v>
      </c>
      <c r="G1158" s="61">
        <v>0</v>
      </c>
      <c r="H1158" s="62">
        <f>(E1159+E1207+E1255+E1303+E1351+E1399+E1447+E1495+E1543+E1591)*$F$3423</f>
        <v>0</v>
      </c>
      <c r="I1158" s="62">
        <f>(F1159+F1207+F1255+F1303+F1351+F1399+F1447+F1495+F1543+F1591)*$F$3423</f>
        <v>0</v>
      </c>
      <c r="J1158" s="62">
        <f>(G1159+G1207+G1255+G1303+G1351+G1399+G1447+G1495+G1543+G1591)*$F$3423</f>
        <v>0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0.11733047144780313</v>
      </c>
      <c r="F1159" s="9"/>
      <c r="G1159" s="4"/>
      <c r="H1159" s="66"/>
      <c r="I1159" s="66"/>
      <c r="J1159" s="66"/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67"/>
      <c r="G1160" s="68"/>
      <c r="H1160" s="66"/>
      <c r="I1160" s="66"/>
      <c r="J1160" s="66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67"/>
      <c r="G1161" s="68"/>
      <c r="H1161" s="66"/>
      <c r="I1161" s="66"/>
      <c r="J1161" s="66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67"/>
      <c r="G1162" s="68"/>
      <c r="H1162" s="66"/>
      <c r="I1162" s="66"/>
      <c r="J1162" s="66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67"/>
      <c r="G1163" s="68"/>
      <c r="H1163" s="66"/>
      <c r="I1163" s="66"/>
      <c r="J1163" s="66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67"/>
      <c r="G1164" s="68"/>
      <c r="H1164" s="66"/>
      <c r="I1164" s="66"/>
      <c r="J1164" s="66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67"/>
      <c r="G1165" s="68"/>
      <c r="H1165" s="66"/>
      <c r="I1165" s="66"/>
      <c r="J1165" s="66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67"/>
      <c r="G1166" s="68"/>
      <c r="H1166" s="66"/>
      <c r="I1166" s="66"/>
      <c r="J1166" s="66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67"/>
      <c r="G1167" s="68"/>
      <c r="H1167" s="66"/>
      <c r="I1167" s="66"/>
      <c r="J1167" s="66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67"/>
      <c r="G1168" s="68"/>
      <c r="H1168" s="66"/>
      <c r="I1168" s="66"/>
      <c r="J1168" s="66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67"/>
      <c r="G1169" s="68"/>
      <c r="H1169" s="66"/>
      <c r="I1169" s="66"/>
      <c r="J1169" s="66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67"/>
      <c r="G1170" s="68"/>
      <c r="H1170" s="66"/>
      <c r="I1170" s="66"/>
      <c r="J1170" s="66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67"/>
      <c r="G1171" s="68"/>
      <c r="H1171" s="66"/>
      <c r="I1171" s="66"/>
      <c r="J1171" s="66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67"/>
      <c r="G1172" s="68"/>
      <c r="H1172" s="66"/>
      <c r="I1172" s="66"/>
      <c r="J1172" s="66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67"/>
      <c r="G1173" s="68"/>
      <c r="H1173" s="66"/>
      <c r="I1173" s="66"/>
      <c r="J1173" s="66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67"/>
      <c r="G1174" s="68"/>
      <c r="H1174" s="66"/>
      <c r="I1174" s="66"/>
      <c r="J1174" s="66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67"/>
      <c r="G1175" s="68"/>
      <c r="H1175" s="66"/>
      <c r="I1175" s="66"/>
      <c r="J1175" s="66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67"/>
      <c r="G1176" s="68"/>
      <c r="H1176" s="66"/>
      <c r="I1176" s="66"/>
      <c r="J1176" s="66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67"/>
      <c r="G1177" s="68"/>
      <c r="H1177" s="66"/>
      <c r="I1177" s="66"/>
      <c r="J1177" s="66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67"/>
      <c r="G1178" s="68"/>
      <c r="H1178" s="66"/>
      <c r="I1178" s="66"/>
      <c r="J1178" s="66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67"/>
      <c r="G1179" s="68"/>
      <c r="H1179" s="66"/>
      <c r="I1179" s="66"/>
      <c r="J1179" s="66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67"/>
      <c r="G1180" s="68"/>
      <c r="H1180" s="66"/>
      <c r="I1180" s="66"/>
      <c r="J1180" s="66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67"/>
      <c r="G1181" s="68"/>
      <c r="H1181" s="66"/>
      <c r="I1181" s="66"/>
      <c r="J1181" s="66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67"/>
      <c r="G1182" s="68"/>
      <c r="H1182" s="66"/>
      <c r="I1182" s="66"/>
      <c r="J1182" s="66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67"/>
      <c r="G1183" s="68"/>
      <c r="H1183" s="66"/>
      <c r="I1183" s="66"/>
      <c r="J1183" s="66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67"/>
      <c r="G1184" s="68"/>
      <c r="H1184" s="66"/>
      <c r="I1184" s="66"/>
      <c r="J1184" s="66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67"/>
      <c r="G1185" s="68"/>
      <c r="H1185" s="66"/>
      <c r="I1185" s="66"/>
      <c r="J1185" s="66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67"/>
      <c r="G1186" s="68"/>
      <c r="H1186" s="66"/>
      <c r="I1186" s="66"/>
      <c r="J1186" s="66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67"/>
      <c r="G1187" s="68"/>
      <c r="H1187" s="66"/>
      <c r="I1187" s="66"/>
      <c r="J1187" s="66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67"/>
      <c r="G1188" s="68"/>
      <c r="H1188" s="66"/>
      <c r="I1188" s="66"/>
      <c r="J1188" s="66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67"/>
      <c r="G1189" s="68"/>
      <c r="H1189" s="66"/>
      <c r="I1189" s="66"/>
      <c r="J1189" s="66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67"/>
      <c r="G1190" s="68"/>
      <c r="H1190" s="66"/>
      <c r="I1190" s="66"/>
      <c r="J1190" s="66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67"/>
      <c r="G1191" s="68"/>
      <c r="H1191" s="66"/>
      <c r="I1191" s="66"/>
      <c r="J1191" s="66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67"/>
      <c r="G1192" s="68"/>
      <c r="H1192" s="66"/>
      <c r="I1192" s="66"/>
      <c r="J1192" s="66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67"/>
      <c r="G1193" s="68"/>
      <c r="H1193" s="66"/>
      <c r="I1193" s="66"/>
      <c r="J1193" s="66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67"/>
      <c r="G1194" s="68"/>
      <c r="H1194" s="66"/>
      <c r="I1194" s="66"/>
      <c r="J1194" s="66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67"/>
      <c r="G1195" s="68"/>
      <c r="H1195" s="66"/>
      <c r="I1195" s="66"/>
      <c r="J1195" s="66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67"/>
      <c r="G1196" s="68"/>
      <c r="H1196" s="66"/>
      <c r="I1196" s="66"/>
      <c r="J1196" s="66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67"/>
      <c r="G1197" s="68"/>
      <c r="H1197" s="66"/>
      <c r="I1197" s="66"/>
      <c r="J1197" s="66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67"/>
      <c r="G1198" s="68"/>
      <c r="H1198" s="66"/>
      <c r="I1198" s="66"/>
      <c r="J1198" s="66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67"/>
      <c r="G1199" s="68"/>
      <c r="H1199" s="66"/>
      <c r="I1199" s="66"/>
      <c r="J1199" s="66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67"/>
      <c r="G1200" s="68"/>
      <c r="H1200" s="66"/>
      <c r="I1200" s="66"/>
      <c r="J1200" s="66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67"/>
      <c r="G1201" s="68"/>
      <c r="H1201" s="66"/>
      <c r="I1201" s="66"/>
      <c r="J1201" s="66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67"/>
      <c r="G1202" s="68"/>
      <c r="H1202" s="66"/>
      <c r="I1202" s="66"/>
      <c r="J1202" s="66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67"/>
      <c r="G1203" s="68"/>
      <c r="H1203" s="66"/>
      <c r="I1203" s="66"/>
      <c r="J1203" s="66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67"/>
      <c r="G1204" s="68"/>
      <c r="H1204" s="66"/>
      <c r="I1204" s="66"/>
      <c r="J1204" s="66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67"/>
      <c r="G1205" s="68"/>
      <c r="H1205" s="66"/>
      <c r="I1205" s="66"/>
      <c r="J1205" s="66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67"/>
      <c r="G1206" s="68"/>
      <c r="H1206" s="66"/>
      <c r="I1206" s="66"/>
      <c r="J1206" s="66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0.15808129968867429</v>
      </c>
      <c r="F1207" s="9"/>
      <c r="G1207" s="4"/>
      <c r="H1207" s="66"/>
      <c r="I1207" s="66"/>
      <c r="J1207" s="66"/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67"/>
      <c r="G1208" s="68"/>
      <c r="H1208" s="66"/>
      <c r="I1208" s="66"/>
      <c r="J1208" s="66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67"/>
      <c r="G1209" s="68"/>
      <c r="H1209" s="66"/>
      <c r="I1209" s="66"/>
      <c r="J1209" s="66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67"/>
      <c r="G1210" s="68"/>
      <c r="H1210" s="66"/>
      <c r="I1210" s="66"/>
      <c r="J1210" s="66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67"/>
      <c r="G1211" s="68"/>
      <c r="H1211" s="66"/>
      <c r="I1211" s="66"/>
      <c r="J1211" s="66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67"/>
      <c r="G1212" s="68"/>
      <c r="H1212" s="66"/>
      <c r="I1212" s="66"/>
      <c r="J1212" s="66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67"/>
      <c r="G1213" s="68"/>
      <c r="H1213" s="66"/>
      <c r="I1213" s="66"/>
      <c r="J1213" s="66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67"/>
      <c r="G1214" s="68"/>
      <c r="H1214" s="66"/>
      <c r="I1214" s="66"/>
      <c r="J1214" s="66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67"/>
      <c r="G1215" s="68"/>
      <c r="H1215" s="66"/>
      <c r="I1215" s="66"/>
      <c r="J1215" s="66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67"/>
      <c r="G1216" s="68"/>
      <c r="H1216" s="66"/>
      <c r="I1216" s="66"/>
      <c r="J1216" s="66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67"/>
      <c r="G1217" s="68"/>
      <c r="H1217" s="66"/>
      <c r="I1217" s="66"/>
      <c r="J1217" s="66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67"/>
      <c r="G1218" s="68"/>
      <c r="H1218" s="66"/>
      <c r="I1218" s="66"/>
      <c r="J1218" s="66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67"/>
      <c r="G1219" s="68"/>
      <c r="H1219" s="66"/>
      <c r="I1219" s="66"/>
      <c r="J1219" s="66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67"/>
      <c r="G1220" s="68"/>
      <c r="H1220" s="66"/>
      <c r="I1220" s="66"/>
      <c r="J1220" s="66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67"/>
      <c r="G1221" s="68"/>
      <c r="H1221" s="66"/>
      <c r="I1221" s="66"/>
      <c r="J1221" s="66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67"/>
      <c r="G1222" s="68"/>
      <c r="H1222" s="66"/>
      <c r="I1222" s="66"/>
      <c r="J1222" s="66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67"/>
      <c r="G1223" s="68"/>
      <c r="H1223" s="66"/>
      <c r="I1223" s="66"/>
      <c r="J1223" s="66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67"/>
      <c r="G1224" s="68"/>
      <c r="H1224" s="66"/>
      <c r="I1224" s="66"/>
      <c r="J1224" s="66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67"/>
      <c r="G1225" s="68"/>
      <c r="H1225" s="66"/>
      <c r="I1225" s="66"/>
      <c r="J1225" s="66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67"/>
      <c r="G1226" s="68"/>
      <c r="H1226" s="66"/>
      <c r="I1226" s="66"/>
      <c r="J1226" s="66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67"/>
      <c r="G1227" s="68"/>
      <c r="H1227" s="66"/>
      <c r="I1227" s="66"/>
      <c r="J1227" s="66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67"/>
      <c r="G1228" s="68"/>
      <c r="H1228" s="66"/>
      <c r="I1228" s="66"/>
      <c r="J1228" s="66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67"/>
      <c r="G1229" s="68"/>
      <c r="H1229" s="66"/>
      <c r="I1229" s="66"/>
      <c r="J1229" s="66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67"/>
      <c r="G1230" s="68"/>
      <c r="H1230" s="66"/>
      <c r="I1230" s="66"/>
      <c r="J1230" s="66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67"/>
      <c r="G1231" s="68"/>
      <c r="H1231" s="66"/>
      <c r="I1231" s="66"/>
      <c r="J1231" s="66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67"/>
      <c r="G1232" s="68"/>
      <c r="H1232" s="66"/>
      <c r="I1232" s="66"/>
      <c r="J1232" s="66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67"/>
      <c r="G1233" s="68"/>
      <c r="H1233" s="66"/>
      <c r="I1233" s="66"/>
      <c r="J1233" s="66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67"/>
      <c r="G1234" s="68"/>
      <c r="H1234" s="66"/>
      <c r="I1234" s="66"/>
      <c r="J1234" s="66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67"/>
      <c r="G1235" s="68"/>
      <c r="H1235" s="66"/>
      <c r="I1235" s="66"/>
      <c r="J1235" s="66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67"/>
      <c r="G1236" s="68"/>
      <c r="H1236" s="66"/>
      <c r="I1236" s="66"/>
      <c r="J1236" s="66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67"/>
      <c r="G1237" s="68"/>
      <c r="H1237" s="66"/>
      <c r="I1237" s="66"/>
      <c r="J1237" s="66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67"/>
      <c r="G1238" s="68"/>
      <c r="H1238" s="66"/>
      <c r="I1238" s="66"/>
      <c r="J1238" s="66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67"/>
      <c r="G1239" s="68"/>
      <c r="H1239" s="66"/>
      <c r="I1239" s="66"/>
      <c r="J1239" s="66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67"/>
      <c r="G1240" s="68"/>
      <c r="H1240" s="66"/>
      <c r="I1240" s="66"/>
      <c r="J1240" s="66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67"/>
      <c r="G1241" s="68"/>
      <c r="H1241" s="66"/>
      <c r="I1241" s="66"/>
      <c r="J1241" s="66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67"/>
      <c r="G1242" s="68"/>
      <c r="H1242" s="66"/>
      <c r="I1242" s="66"/>
      <c r="J1242" s="66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67"/>
      <c r="G1243" s="68"/>
      <c r="H1243" s="66"/>
      <c r="I1243" s="66"/>
      <c r="J1243" s="66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67"/>
      <c r="G1244" s="68"/>
      <c r="H1244" s="66"/>
      <c r="I1244" s="66"/>
      <c r="J1244" s="66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67"/>
      <c r="G1245" s="68"/>
      <c r="H1245" s="66"/>
      <c r="I1245" s="66"/>
      <c r="J1245" s="66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67"/>
      <c r="G1246" s="68"/>
      <c r="H1246" s="66"/>
      <c r="I1246" s="66"/>
      <c r="J1246" s="66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67"/>
      <c r="G1247" s="68"/>
      <c r="H1247" s="66"/>
      <c r="I1247" s="66"/>
      <c r="J1247" s="66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67"/>
      <c r="G1248" s="68"/>
      <c r="H1248" s="66"/>
      <c r="I1248" s="66"/>
      <c r="J1248" s="66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67"/>
      <c r="G1249" s="68"/>
      <c r="H1249" s="66"/>
      <c r="I1249" s="66"/>
      <c r="J1249" s="66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67"/>
      <c r="G1250" s="68"/>
      <c r="H1250" s="66"/>
      <c r="I1250" s="66"/>
      <c r="J1250" s="66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67"/>
      <c r="G1251" s="68"/>
      <c r="H1251" s="66"/>
      <c r="I1251" s="66"/>
      <c r="J1251" s="66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67"/>
      <c r="G1252" s="68"/>
      <c r="H1252" s="66"/>
      <c r="I1252" s="66"/>
      <c r="J1252" s="66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67"/>
      <c r="G1253" s="68"/>
      <c r="H1253" s="66"/>
      <c r="I1253" s="66"/>
      <c r="J1253" s="66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67"/>
      <c r="G1254" s="68"/>
      <c r="H1254" s="66"/>
      <c r="I1254" s="66"/>
      <c r="J1254" s="66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0.23393847903750409</v>
      </c>
      <c r="F1255" s="9"/>
      <c r="G1255" s="4"/>
      <c r="H1255" s="66"/>
      <c r="I1255" s="66"/>
      <c r="J1255" s="66"/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67"/>
      <c r="G1256" s="68"/>
      <c r="H1256" s="66"/>
      <c r="I1256" s="66"/>
      <c r="J1256" s="66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67"/>
      <c r="G1257" s="68"/>
      <c r="H1257" s="66"/>
      <c r="I1257" s="66"/>
      <c r="J1257" s="66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67"/>
      <c r="G1258" s="68"/>
      <c r="H1258" s="66"/>
      <c r="I1258" s="66"/>
      <c r="J1258" s="66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67"/>
      <c r="G1259" s="68"/>
      <c r="H1259" s="66"/>
      <c r="I1259" s="66"/>
      <c r="J1259" s="66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67"/>
      <c r="G1260" s="68"/>
      <c r="H1260" s="66"/>
      <c r="I1260" s="66"/>
      <c r="J1260" s="66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67"/>
      <c r="G1261" s="68"/>
      <c r="H1261" s="66"/>
      <c r="I1261" s="66"/>
      <c r="J1261" s="66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67"/>
      <c r="G1262" s="68"/>
      <c r="H1262" s="66"/>
      <c r="I1262" s="66"/>
      <c r="J1262" s="66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67"/>
      <c r="G1263" s="68"/>
      <c r="H1263" s="66"/>
      <c r="I1263" s="66"/>
      <c r="J1263" s="66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67"/>
      <c r="G1264" s="68"/>
      <c r="H1264" s="66"/>
      <c r="I1264" s="66"/>
      <c r="J1264" s="66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67"/>
      <c r="G1265" s="68"/>
      <c r="H1265" s="66"/>
      <c r="I1265" s="66"/>
      <c r="J1265" s="66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67"/>
      <c r="G1266" s="68"/>
      <c r="H1266" s="66"/>
      <c r="I1266" s="66"/>
      <c r="J1266" s="66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67"/>
      <c r="G1267" s="68"/>
      <c r="H1267" s="66"/>
      <c r="I1267" s="66"/>
      <c r="J1267" s="66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67"/>
      <c r="G1268" s="68"/>
      <c r="H1268" s="66"/>
      <c r="I1268" s="66"/>
      <c r="J1268" s="66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67"/>
      <c r="G1269" s="68"/>
      <c r="H1269" s="66"/>
      <c r="I1269" s="66"/>
      <c r="J1269" s="66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67"/>
      <c r="G1270" s="68"/>
      <c r="H1270" s="66"/>
      <c r="I1270" s="66"/>
      <c r="J1270" s="66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67"/>
      <c r="G1271" s="68"/>
      <c r="H1271" s="66"/>
      <c r="I1271" s="66"/>
      <c r="J1271" s="66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67"/>
      <c r="G1272" s="68"/>
      <c r="H1272" s="66"/>
      <c r="I1272" s="66"/>
      <c r="J1272" s="66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67"/>
      <c r="G1273" s="68"/>
      <c r="H1273" s="66"/>
      <c r="I1273" s="66"/>
      <c r="J1273" s="66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67"/>
      <c r="G1274" s="68"/>
      <c r="H1274" s="66"/>
      <c r="I1274" s="66"/>
      <c r="J1274" s="66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67"/>
      <c r="G1275" s="68"/>
      <c r="H1275" s="66"/>
      <c r="I1275" s="66"/>
      <c r="J1275" s="66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67"/>
      <c r="G1276" s="68"/>
      <c r="H1276" s="66"/>
      <c r="I1276" s="66"/>
      <c r="J1276" s="66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67"/>
      <c r="G1277" s="68"/>
      <c r="H1277" s="66"/>
      <c r="I1277" s="66"/>
      <c r="J1277" s="66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67"/>
      <c r="G1278" s="68"/>
      <c r="H1278" s="66"/>
      <c r="I1278" s="66"/>
      <c r="J1278" s="66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67"/>
      <c r="G1279" s="68"/>
      <c r="H1279" s="66"/>
      <c r="I1279" s="66"/>
      <c r="J1279" s="66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67"/>
      <c r="G1280" s="68"/>
      <c r="H1280" s="66"/>
      <c r="I1280" s="66"/>
      <c r="J1280" s="66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67"/>
      <c r="G1281" s="68"/>
      <c r="H1281" s="66"/>
      <c r="I1281" s="66"/>
      <c r="J1281" s="66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67"/>
      <c r="G1282" s="68"/>
      <c r="H1282" s="66"/>
      <c r="I1282" s="66"/>
      <c r="J1282" s="66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67"/>
      <c r="G1283" s="68"/>
      <c r="H1283" s="66"/>
      <c r="I1283" s="66"/>
      <c r="J1283" s="66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67"/>
      <c r="G1284" s="68"/>
      <c r="H1284" s="66"/>
      <c r="I1284" s="66"/>
      <c r="J1284" s="66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67"/>
      <c r="G1285" s="68"/>
      <c r="H1285" s="66"/>
      <c r="I1285" s="66"/>
      <c r="J1285" s="66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67"/>
      <c r="G1286" s="68"/>
      <c r="H1286" s="66"/>
      <c r="I1286" s="66"/>
      <c r="J1286" s="66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67"/>
      <c r="G1287" s="68"/>
      <c r="H1287" s="66"/>
      <c r="I1287" s="66"/>
      <c r="J1287" s="66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67"/>
      <c r="G1288" s="68"/>
      <c r="H1288" s="66"/>
      <c r="I1288" s="66"/>
      <c r="J1288" s="66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67"/>
      <c r="G1289" s="68"/>
      <c r="H1289" s="66"/>
      <c r="I1289" s="66"/>
      <c r="J1289" s="66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67"/>
      <c r="G1290" s="68"/>
      <c r="H1290" s="66"/>
      <c r="I1290" s="66"/>
      <c r="J1290" s="66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67"/>
      <c r="G1291" s="68"/>
      <c r="H1291" s="66"/>
      <c r="I1291" s="66"/>
      <c r="J1291" s="66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67"/>
      <c r="G1292" s="68"/>
      <c r="H1292" s="66"/>
      <c r="I1292" s="66"/>
      <c r="J1292" s="66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67"/>
      <c r="G1293" s="68"/>
      <c r="H1293" s="66"/>
      <c r="I1293" s="66"/>
      <c r="J1293" s="66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67"/>
      <c r="G1294" s="68"/>
      <c r="H1294" s="66"/>
      <c r="I1294" s="66"/>
      <c r="J1294" s="66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67"/>
      <c r="G1295" s="68"/>
      <c r="H1295" s="66"/>
      <c r="I1295" s="66"/>
      <c r="J1295" s="66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67"/>
      <c r="G1296" s="68"/>
      <c r="H1296" s="66"/>
      <c r="I1296" s="66"/>
      <c r="J1296" s="66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67"/>
      <c r="G1297" s="68"/>
      <c r="H1297" s="66"/>
      <c r="I1297" s="66"/>
      <c r="J1297" s="66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67"/>
      <c r="G1298" s="68"/>
      <c r="H1298" s="66"/>
      <c r="I1298" s="66"/>
      <c r="J1298" s="66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67"/>
      <c r="G1299" s="68"/>
      <c r="H1299" s="66"/>
      <c r="I1299" s="66"/>
      <c r="J1299" s="66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67"/>
      <c r="G1300" s="68"/>
      <c r="H1300" s="66"/>
      <c r="I1300" s="66"/>
      <c r="J1300" s="66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67"/>
      <c r="G1301" s="68"/>
      <c r="H1301" s="66"/>
      <c r="I1301" s="66"/>
      <c r="J1301" s="66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67"/>
      <c r="G1302" s="68"/>
      <c r="H1302" s="66"/>
      <c r="I1302" s="66"/>
      <c r="J1302" s="66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0.19181503859951832</v>
      </c>
      <c r="F1303" s="9"/>
      <c r="G1303" s="4"/>
      <c r="H1303" s="66"/>
      <c r="I1303" s="66"/>
      <c r="J1303" s="66"/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67"/>
      <c r="G1304" s="68"/>
      <c r="H1304" s="66"/>
      <c r="I1304" s="66"/>
      <c r="J1304" s="66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67"/>
      <c r="G1305" s="68"/>
      <c r="H1305" s="66"/>
      <c r="I1305" s="66"/>
      <c r="J1305" s="66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67"/>
      <c r="G1306" s="68"/>
      <c r="H1306" s="66"/>
      <c r="I1306" s="66"/>
      <c r="J1306" s="66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67"/>
      <c r="G1307" s="68"/>
      <c r="H1307" s="66"/>
      <c r="I1307" s="66"/>
      <c r="J1307" s="66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67"/>
      <c r="G1308" s="68"/>
      <c r="H1308" s="66"/>
      <c r="I1308" s="66"/>
      <c r="J1308" s="66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67"/>
      <c r="G1309" s="68"/>
      <c r="H1309" s="66"/>
      <c r="I1309" s="66"/>
      <c r="J1309" s="66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67"/>
      <c r="G1310" s="68"/>
      <c r="H1310" s="66"/>
      <c r="I1310" s="66"/>
      <c r="J1310" s="66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67"/>
      <c r="G1311" s="68"/>
      <c r="H1311" s="66"/>
      <c r="I1311" s="66"/>
      <c r="J1311" s="66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67"/>
      <c r="G1312" s="68"/>
      <c r="H1312" s="66"/>
      <c r="I1312" s="66"/>
      <c r="J1312" s="66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67"/>
      <c r="G1313" s="68"/>
      <c r="H1313" s="66"/>
      <c r="I1313" s="66"/>
      <c r="J1313" s="66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67"/>
      <c r="G1314" s="68"/>
      <c r="H1314" s="66"/>
      <c r="I1314" s="66"/>
      <c r="J1314" s="66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67"/>
      <c r="G1315" s="68"/>
      <c r="H1315" s="66"/>
      <c r="I1315" s="66"/>
      <c r="J1315" s="66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67"/>
      <c r="G1316" s="68"/>
      <c r="H1316" s="66"/>
      <c r="I1316" s="66"/>
      <c r="J1316" s="66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67"/>
      <c r="G1317" s="68"/>
      <c r="H1317" s="66"/>
      <c r="I1317" s="66"/>
      <c r="J1317" s="66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67"/>
      <c r="G1318" s="68"/>
      <c r="H1318" s="66"/>
      <c r="I1318" s="66"/>
      <c r="J1318" s="66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67"/>
      <c r="G1319" s="68"/>
      <c r="H1319" s="66"/>
      <c r="I1319" s="66"/>
      <c r="J1319" s="66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67"/>
      <c r="G1320" s="68"/>
      <c r="H1320" s="66"/>
      <c r="I1320" s="66"/>
      <c r="J1320" s="66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67"/>
      <c r="G1321" s="68"/>
      <c r="H1321" s="66"/>
      <c r="I1321" s="66"/>
      <c r="J1321" s="66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67"/>
      <c r="G1322" s="68"/>
      <c r="H1322" s="66"/>
      <c r="I1322" s="66"/>
      <c r="J1322" s="66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67"/>
      <c r="G1323" s="68"/>
      <c r="H1323" s="66"/>
      <c r="I1323" s="66"/>
      <c r="J1323" s="66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67"/>
      <c r="G1324" s="68"/>
      <c r="H1324" s="66"/>
      <c r="I1324" s="66"/>
      <c r="J1324" s="66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67"/>
      <c r="G1325" s="68"/>
      <c r="H1325" s="66"/>
      <c r="I1325" s="66"/>
      <c r="J1325" s="66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67"/>
      <c r="G1326" s="68"/>
      <c r="H1326" s="66"/>
      <c r="I1326" s="66"/>
      <c r="J1326" s="66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67"/>
      <c r="G1327" s="68"/>
      <c r="H1327" s="66"/>
      <c r="I1327" s="66"/>
      <c r="J1327" s="66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67"/>
      <c r="G1328" s="68"/>
      <c r="H1328" s="66"/>
      <c r="I1328" s="66"/>
      <c r="J1328" s="66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67"/>
      <c r="G1329" s="68"/>
      <c r="H1329" s="66"/>
      <c r="I1329" s="66"/>
      <c r="J1329" s="66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67"/>
      <c r="G1330" s="68"/>
      <c r="H1330" s="66"/>
      <c r="I1330" s="66"/>
      <c r="J1330" s="66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67"/>
      <c r="G1331" s="68"/>
      <c r="H1331" s="66"/>
      <c r="I1331" s="66"/>
      <c r="J1331" s="66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67"/>
      <c r="G1332" s="68"/>
      <c r="H1332" s="66"/>
      <c r="I1332" s="66"/>
      <c r="J1332" s="66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67"/>
      <c r="G1333" s="68"/>
      <c r="H1333" s="66"/>
      <c r="I1333" s="66"/>
      <c r="J1333" s="66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67"/>
      <c r="G1334" s="68"/>
      <c r="H1334" s="66"/>
      <c r="I1334" s="66"/>
      <c r="J1334" s="66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67"/>
      <c r="G1335" s="68"/>
      <c r="H1335" s="66"/>
      <c r="I1335" s="66"/>
      <c r="J1335" s="66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67"/>
      <c r="G1336" s="68"/>
      <c r="H1336" s="66"/>
      <c r="I1336" s="66"/>
      <c r="J1336" s="66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67"/>
      <c r="G1337" s="68"/>
      <c r="H1337" s="66"/>
      <c r="I1337" s="66"/>
      <c r="J1337" s="66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67"/>
      <c r="G1338" s="68"/>
      <c r="H1338" s="66"/>
      <c r="I1338" s="66"/>
      <c r="J1338" s="66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67"/>
      <c r="G1339" s="68"/>
      <c r="H1339" s="66"/>
      <c r="I1339" s="66"/>
      <c r="J1339" s="66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67"/>
      <c r="G1340" s="68"/>
      <c r="H1340" s="66"/>
      <c r="I1340" s="66"/>
      <c r="J1340" s="66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67"/>
      <c r="G1341" s="68"/>
      <c r="H1341" s="66"/>
      <c r="I1341" s="66"/>
      <c r="J1341" s="66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67"/>
      <c r="G1342" s="68"/>
      <c r="H1342" s="66"/>
      <c r="I1342" s="66"/>
      <c r="J1342" s="66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67"/>
      <c r="G1343" s="68"/>
      <c r="H1343" s="66"/>
      <c r="I1343" s="66"/>
      <c r="J1343" s="66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67"/>
      <c r="G1344" s="68"/>
      <c r="H1344" s="66"/>
      <c r="I1344" s="66"/>
      <c r="J1344" s="66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67"/>
      <c r="G1345" s="68"/>
      <c r="H1345" s="66"/>
      <c r="I1345" s="66"/>
      <c r="J1345" s="66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67"/>
      <c r="G1346" s="68"/>
      <c r="H1346" s="66"/>
      <c r="I1346" s="66"/>
      <c r="J1346" s="66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67"/>
      <c r="G1347" s="68"/>
      <c r="H1347" s="66"/>
      <c r="I1347" s="66"/>
      <c r="J1347" s="66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67"/>
      <c r="G1348" s="68"/>
      <c r="H1348" s="66"/>
      <c r="I1348" s="66"/>
      <c r="J1348" s="66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67"/>
      <c r="G1349" s="68"/>
      <c r="H1349" s="66"/>
      <c r="I1349" s="66"/>
      <c r="J1349" s="66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67"/>
      <c r="G1350" s="68"/>
      <c r="H1350" s="66"/>
      <c r="I1350" s="66"/>
      <c r="J1350" s="66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4.9346781903966665E-2</v>
      </c>
      <c r="F1351" s="9"/>
      <c r="G1351" s="4"/>
      <c r="H1351" s="66"/>
      <c r="I1351" s="66"/>
      <c r="J1351" s="66"/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67"/>
      <c r="G1352" s="68"/>
      <c r="H1352" s="66"/>
      <c r="I1352" s="66"/>
      <c r="J1352" s="66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67"/>
      <c r="G1353" s="68"/>
      <c r="H1353" s="66"/>
      <c r="I1353" s="66"/>
      <c r="J1353" s="66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67"/>
      <c r="G1354" s="68"/>
      <c r="H1354" s="66"/>
      <c r="I1354" s="66"/>
      <c r="J1354" s="66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67"/>
      <c r="G1355" s="68"/>
      <c r="H1355" s="66"/>
      <c r="I1355" s="66"/>
      <c r="J1355" s="66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67"/>
      <c r="G1356" s="68"/>
      <c r="H1356" s="66"/>
      <c r="I1356" s="66"/>
      <c r="J1356" s="66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67"/>
      <c r="G1357" s="68"/>
      <c r="H1357" s="66"/>
      <c r="I1357" s="66"/>
      <c r="J1357" s="66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67"/>
      <c r="G1358" s="68"/>
      <c r="H1358" s="66"/>
      <c r="I1358" s="66"/>
      <c r="J1358" s="66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67"/>
      <c r="G1359" s="68"/>
      <c r="H1359" s="66"/>
      <c r="I1359" s="66"/>
      <c r="J1359" s="66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67"/>
      <c r="G1360" s="68"/>
      <c r="H1360" s="66"/>
      <c r="I1360" s="66"/>
      <c r="J1360" s="66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67"/>
      <c r="G1361" s="68"/>
      <c r="H1361" s="66"/>
      <c r="I1361" s="66"/>
      <c r="J1361" s="66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67"/>
      <c r="G1362" s="68"/>
      <c r="H1362" s="66"/>
      <c r="I1362" s="66"/>
      <c r="J1362" s="66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67"/>
      <c r="G1363" s="68"/>
      <c r="H1363" s="66"/>
      <c r="I1363" s="66"/>
      <c r="J1363" s="66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67"/>
      <c r="G1364" s="68"/>
      <c r="H1364" s="66"/>
      <c r="I1364" s="66"/>
      <c r="J1364" s="66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67"/>
      <c r="G1365" s="68"/>
      <c r="H1365" s="66"/>
      <c r="I1365" s="66"/>
      <c r="J1365" s="66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67"/>
      <c r="G1366" s="68"/>
      <c r="H1366" s="66"/>
      <c r="I1366" s="66"/>
      <c r="J1366" s="66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67"/>
      <c r="G1367" s="68"/>
      <c r="H1367" s="66"/>
      <c r="I1367" s="66"/>
      <c r="J1367" s="66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67"/>
      <c r="G1368" s="68"/>
      <c r="H1368" s="66"/>
      <c r="I1368" s="66"/>
      <c r="J1368" s="66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67"/>
      <c r="G1369" s="68"/>
      <c r="H1369" s="66"/>
      <c r="I1369" s="66"/>
      <c r="J1369" s="66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67"/>
      <c r="G1370" s="68"/>
      <c r="H1370" s="66"/>
      <c r="I1370" s="66"/>
      <c r="J1370" s="66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67"/>
      <c r="G1371" s="68"/>
      <c r="H1371" s="66"/>
      <c r="I1371" s="66"/>
      <c r="J1371" s="66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67"/>
      <c r="G1372" s="68"/>
      <c r="H1372" s="66"/>
      <c r="I1372" s="66"/>
      <c r="J1372" s="66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67"/>
      <c r="G1373" s="68"/>
      <c r="H1373" s="66"/>
      <c r="I1373" s="66"/>
      <c r="J1373" s="66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67"/>
      <c r="G1374" s="68"/>
      <c r="H1374" s="66"/>
      <c r="I1374" s="66"/>
      <c r="J1374" s="66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67"/>
      <c r="G1375" s="68"/>
      <c r="H1375" s="66"/>
      <c r="I1375" s="66"/>
      <c r="J1375" s="66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67"/>
      <c r="G1376" s="68"/>
      <c r="H1376" s="66"/>
      <c r="I1376" s="66"/>
      <c r="J1376" s="66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67"/>
      <c r="G1377" s="68"/>
      <c r="H1377" s="66"/>
      <c r="I1377" s="66"/>
      <c r="J1377" s="66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67"/>
      <c r="G1378" s="68"/>
      <c r="H1378" s="66"/>
      <c r="I1378" s="66"/>
      <c r="J1378" s="66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67"/>
      <c r="G1379" s="68"/>
      <c r="H1379" s="66"/>
      <c r="I1379" s="66"/>
      <c r="J1379" s="66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67"/>
      <c r="G1380" s="68"/>
      <c r="H1380" s="66"/>
      <c r="I1380" s="66"/>
      <c r="J1380" s="66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67"/>
      <c r="G1381" s="68"/>
      <c r="H1381" s="66"/>
      <c r="I1381" s="66"/>
      <c r="J1381" s="66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67"/>
      <c r="G1382" s="68"/>
      <c r="H1382" s="66"/>
      <c r="I1382" s="66"/>
      <c r="J1382" s="66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67"/>
      <c r="G1383" s="68"/>
      <c r="H1383" s="66"/>
      <c r="I1383" s="66"/>
      <c r="J1383" s="66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67"/>
      <c r="G1384" s="68"/>
      <c r="H1384" s="66"/>
      <c r="I1384" s="66"/>
      <c r="J1384" s="66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67"/>
      <c r="G1385" s="68"/>
      <c r="H1385" s="66"/>
      <c r="I1385" s="66"/>
      <c r="J1385" s="66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67"/>
      <c r="G1386" s="68"/>
      <c r="H1386" s="66"/>
      <c r="I1386" s="66"/>
      <c r="J1386" s="66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67"/>
      <c r="G1387" s="68"/>
      <c r="H1387" s="66"/>
      <c r="I1387" s="66"/>
      <c r="J1387" s="66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67"/>
      <c r="G1388" s="68"/>
      <c r="H1388" s="66"/>
      <c r="I1388" s="66"/>
      <c r="J1388" s="66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67"/>
      <c r="G1389" s="68"/>
      <c r="H1389" s="66"/>
      <c r="I1389" s="66"/>
      <c r="J1389" s="66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67"/>
      <c r="G1390" s="68"/>
      <c r="H1390" s="66"/>
      <c r="I1390" s="66"/>
      <c r="J1390" s="66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67"/>
      <c r="G1391" s="68"/>
      <c r="H1391" s="66"/>
      <c r="I1391" s="66"/>
      <c r="J1391" s="66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67"/>
      <c r="G1392" s="68"/>
      <c r="H1392" s="66"/>
      <c r="I1392" s="66"/>
      <c r="J1392" s="66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67"/>
      <c r="G1393" s="68"/>
      <c r="H1393" s="66"/>
      <c r="I1393" s="66"/>
      <c r="J1393" s="66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67"/>
      <c r="G1394" s="68"/>
      <c r="H1394" s="66"/>
      <c r="I1394" s="66"/>
      <c r="J1394" s="66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67"/>
      <c r="G1395" s="68"/>
      <c r="H1395" s="66"/>
      <c r="I1395" s="66"/>
      <c r="J1395" s="66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67"/>
      <c r="G1396" s="68"/>
      <c r="H1396" s="66"/>
      <c r="I1396" s="66"/>
      <c r="J1396" s="66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67"/>
      <c r="G1397" s="68"/>
      <c r="H1397" s="66"/>
      <c r="I1397" s="66"/>
      <c r="J1397" s="66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67"/>
      <c r="G1398" s="68"/>
      <c r="H1398" s="66"/>
      <c r="I1398" s="66"/>
      <c r="J1398" s="66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0.22879393010359644</v>
      </c>
      <c r="F1399" s="9"/>
      <c r="G1399" s="4"/>
      <c r="H1399" s="66"/>
      <c r="I1399" s="66"/>
      <c r="J1399" s="66"/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67"/>
      <c r="G1400" s="68"/>
      <c r="H1400" s="66"/>
      <c r="I1400" s="66"/>
      <c r="J1400" s="66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67"/>
      <c r="G1401" s="68"/>
      <c r="H1401" s="66"/>
      <c r="I1401" s="66"/>
      <c r="J1401" s="66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67"/>
      <c r="G1402" s="68"/>
      <c r="H1402" s="66"/>
      <c r="I1402" s="66"/>
      <c r="J1402" s="66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67"/>
      <c r="G1403" s="68"/>
      <c r="H1403" s="66"/>
      <c r="I1403" s="66"/>
      <c r="J1403" s="66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67"/>
      <c r="G1404" s="68"/>
      <c r="H1404" s="66"/>
      <c r="I1404" s="66"/>
      <c r="J1404" s="66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67"/>
      <c r="G1405" s="68"/>
      <c r="H1405" s="66"/>
      <c r="I1405" s="66"/>
      <c r="J1405" s="66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67"/>
      <c r="G1406" s="68"/>
      <c r="H1406" s="66"/>
      <c r="I1406" s="66"/>
      <c r="J1406" s="66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67"/>
      <c r="G1407" s="68"/>
      <c r="H1407" s="66"/>
      <c r="I1407" s="66"/>
      <c r="J1407" s="66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67"/>
      <c r="G1408" s="68"/>
      <c r="H1408" s="66"/>
      <c r="I1408" s="66"/>
      <c r="J1408" s="66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67"/>
      <c r="G1409" s="68"/>
      <c r="H1409" s="66"/>
      <c r="I1409" s="66"/>
      <c r="J1409" s="66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67"/>
      <c r="G1410" s="68"/>
      <c r="H1410" s="66"/>
      <c r="I1410" s="66"/>
      <c r="J1410" s="66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67"/>
      <c r="G1411" s="68"/>
      <c r="H1411" s="66"/>
      <c r="I1411" s="66"/>
      <c r="J1411" s="66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67"/>
      <c r="G1412" s="68"/>
      <c r="H1412" s="66"/>
      <c r="I1412" s="66"/>
      <c r="J1412" s="66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67"/>
      <c r="G1413" s="68"/>
      <c r="H1413" s="66"/>
      <c r="I1413" s="66"/>
      <c r="J1413" s="66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67"/>
      <c r="G1414" s="68"/>
      <c r="H1414" s="66"/>
      <c r="I1414" s="66"/>
      <c r="J1414" s="66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67"/>
      <c r="G1415" s="68"/>
      <c r="H1415" s="66"/>
      <c r="I1415" s="66"/>
      <c r="J1415" s="66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67"/>
      <c r="G1416" s="68"/>
      <c r="H1416" s="66"/>
      <c r="I1416" s="66"/>
      <c r="J1416" s="66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67"/>
      <c r="G1417" s="68"/>
      <c r="H1417" s="66"/>
      <c r="I1417" s="66"/>
      <c r="J1417" s="66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67"/>
      <c r="G1418" s="68"/>
      <c r="H1418" s="66"/>
      <c r="I1418" s="66"/>
      <c r="J1418" s="66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67"/>
      <c r="G1419" s="68"/>
      <c r="H1419" s="66"/>
      <c r="I1419" s="66"/>
      <c r="J1419" s="66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67"/>
      <c r="G1420" s="68"/>
      <c r="H1420" s="66"/>
      <c r="I1420" s="66"/>
      <c r="J1420" s="66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67"/>
      <c r="G1421" s="68"/>
      <c r="H1421" s="66"/>
      <c r="I1421" s="66"/>
      <c r="J1421" s="66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67"/>
      <c r="G1422" s="68"/>
      <c r="H1422" s="66"/>
      <c r="I1422" s="66"/>
      <c r="J1422" s="66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67"/>
      <c r="G1423" s="68"/>
      <c r="H1423" s="66"/>
      <c r="I1423" s="66"/>
      <c r="J1423" s="66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67"/>
      <c r="G1424" s="68"/>
      <c r="H1424" s="66"/>
      <c r="I1424" s="66"/>
      <c r="J1424" s="66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67"/>
      <c r="G1425" s="68"/>
      <c r="H1425" s="66"/>
      <c r="I1425" s="66"/>
      <c r="J1425" s="66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67"/>
      <c r="G1426" s="68"/>
      <c r="H1426" s="66"/>
      <c r="I1426" s="66"/>
      <c r="J1426" s="66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67"/>
      <c r="G1427" s="68"/>
      <c r="H1427" s="66"/>
      <c r="I1427" s="66"/>
      <c r="J1427" s="66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67"/>
      <c r="G1428" s="68"/>
      <c r="H1428" s="66"/>
      <c r="I1428" s="66"/>
      <c r="J1428" s="66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67"/>
      <c r="G1429" s="68"/>
      <c r="H1429" s="66"/>
      <c r="I1429" s="66"/>
      <c r="J1429" s="66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67"/>
      <c r="G1430" s="68"/>
      <c r="H1430" s="66"/>
      <c r="I1430" s="66"/>
      <c r="J1430" s="66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67"/>
      <c r="G1431" s="68"/>
      <c r="H1431" s="66"/>
      <c r="I1431" s="66"/>
      <c r="J1431" s="66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67"/>
      <c r="G1432" s="68"/>
      <c r="H1432" s="66"/>
      <c r="I1432" s="66"/>
      <c r="J1432" s="66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67"/>
      <c r="G1433" s="68"/>
      <c r="H1433" s="66"/>
      <c r="I1433" s="66"/>
      <c r="J1433" s="66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67"/>
      <c r="G1434" s="68"/>
      <c r="H1434" s="66"/>
      <c r="I1434" s="66"/>
      <c r="J1434" s="66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67"/>
      <c r="G1435" s="68"/>
      <c r="H1435" s="66"/>
      <c r="I1435" s="66"/>
      <c r="J1435" s="66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67"/>
      <c r="G1436" s="68"/>
      <c r="H1436" s="66"/>
      <c r="I1436" s="66"/>
      <c r="J1436" s="66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67"/>
      <c r="G1437" s="68"/>
      <c r="H1437" s="66"/>
      <c r="I1437" s="66"/>
      <c r="J1437" s="66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67"/>
      <c r="G1438" s="68"/>
      <c r="H1438" s="66"/>
      <c r="I1438" s="66"/>
      <c r="J1438" s="66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67"/>
      <c r="G1439" s="68"/>
      <c r="H1439" s="66"/>
      <c r="I1439" s="66"/>
      <c r="J1439" s="66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67"/>
      <c r="G1440" s="68"/>
      <c r="H1440" s="66"/>
      <c r="I1440" s="66"/>
      <c r="J1440" s="66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67"/>
      <c r="G1441" s="68"/>
      <c r="H1441" s="66"/>
      <c r="I1441" s="66"/>
      <c r="J1441" s="66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67"/>
      <c r="G1442" s="68"/>
      <c r="H1442" s="66"/>
      <c r="I1442" s="66"/>
      <c r="J1442" s="66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67"/>
      <c r="G1443" s="68"/>
      <c r="H1443" s="66"/>
      <c r="I1443" s="66"/>
      <c r="J1443" s="66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67"/>
      <c r="G1444" s="68"/>
      <c r="H1444" s="66"/>
      <c r="I1444" s="66"/>
      <c r="J1444" s="66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67"/>
      <c r="G1445" s="68"/>
      <c r="H1445" s="66"/>
      <c r="I1445" s="66"/>
      <c r="J1445" s="66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67"/>
      <c r="G1446" s="68"/>
      <c r="H1446" s="66"/>
      <c r="I1446" s="66"/>
      <c r="J1446" s="66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0.14495408971118742</v>
      </c>
      <c r="F1447" s="9"/>
      <c r="G1447" s="4"/>
      <c r="H1447" s="66"/>
      <c r="I1447" s="66"/>
      <c r="J1447" s="66"/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67"/>
      <c r="G1448" s="67"/>
      <c r="H1448" s="69"/>
      <c r="I1448" s="69"/>
      <c r="J1448" s="6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67"/>
      <c r="G1449" s="67"/>
      <c r="H1449" s="69"/>
      <c r="I1449" s="69"/>
      <c r="J1449" s="6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67"/>
      <c r="G1450" s="67"/>
      <c r="H1450" s="69"/>
      <c r="I1450" s="69"/>
      <c r="J1450" s="6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67"/>
      <c r="G1451" s="67"/>
      <c r="H1451" s="69"/>
      <c r="I1451" s="69"/>
      <c r="J1451" s="6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67"/>
      <c r="G1452" s="67"/>
      <c r="H1452" s="69"/>
      <c r="I1452" s="69"/>
      <c r="J1452" s="6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67"/>
      <c r="G1453" s="67"/>
      <c r="H1453" s="69"/>
      <c r="I1453" s="69"/>
      <c r="J1453" s="6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67"/>
      <c r="G1454" s="67"/>
      <c r="H1454" s="69"/>
      <c r="I1454" s="69"/>
      <c r="J1454" s="6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67"/>
      <c r="G1455" s="67"/>
      <c r="H1455" s="69"/>
      <c r="I1455" s="69"/>
      <c r="J1455" s="6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67"/>
      <c r="G1456" s="67"/>
      <c r="H1456" s="69"/>
      <c r="I1456" s="69"/>
      <c r="J1456" s="6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67"/>
      <c r="G1457" s="67"/>
      <c r="H1457" s="69"/>
      <c r="I1457" s="69"/>
      <c r="J1457" s="6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67"/>
      <c r="G1458" s="67"/>
      <c r="H1458" s="69"/>
      <c r="I1458" s="69"/>
      <c r="J1458" s="6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67"/>
      <c r="G1459" s="67"/>
      <c r="H1459" s="69"/>
      <c r="I1459" s="69"/>
      <c r="J1459" s="6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67"/>
      <c r="G1460" s="67"/>
      <c r="H1460" s="69"/>
      <c r="I1460" s="69"/>
      <c r="J1460" s="6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67"/>
      <c r="G1461" s="67"/>
      <c r="H1461" s="69"/>
      <c r="I1461" s="69"/>
      <c r="J1461" s="6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67"/>
      <c r="G1462" s="67"/>
      <c r="H1462" s="69"/>
      <c r="I1462" s="69"/>
      <c r="J1462" s="6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67"/>
      <c r="G1463" s="67"/>
      <c r="H1463" s="69"/>
      <c r="I1463" s="69"/>
      <c r="J1463" s="6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67"/>
      <c r="G1464" s="67"/>
      <c r="H1464" s="69"/>
      <c r="I1464" s="69"/>
      <c r="J1464" s="6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67"/>
      <c r="G1465" s="67"/>
      <c r="H1465" s="69"/>
      <c r="I1465" s="69"/>
      <c r="J1465" s="6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67"/>
      <c r="G1466" s="67"/>
      <c r="H1466" s="69"/>
      <c r="I1466" s="69"/>
      <c r="J1466" s="6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67"/>
      <c r="G1467" s="67"/>
      <c r="H1467" s="69"/>
      <c r="I1467" s="69"/>
      <c r="J1467" s="6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67"/>
      <c r="G1468" s="67"/>
      <c r="H1468" s="69"/>
      <c r="I1468" s="69"/>
      <c r="J1468" s="6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67"/>
      <c r="G1469" s="67"/>
      <c r="H1469" s="69"/>
      <c r="I1469" s="69"/>
      <c r="J1469" s="6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67"/>
      <c r="G1470" s="67"/>
      <c r="H1470" s="69"/>
      <c r="I1470" s="69"/>
      <c r="J1470" s="6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67"/>
      <c r="G1471" s="67"/>
      <c r="H1471" s="69"/>
      <c r="I1471" s="69"/>
      <c r="J1471" s="6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67"/>
      <c r="G1472" s="67"/>
      <c r="H1472" s="69"/>
      <c r="I1472" s="69"/>
      <c r="J1472" s="6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67"/>
      <c r="G1473" s="67"/>
      <c r="H1473" s="69"/>
      <c r="I1473" s="69"/>
      <c r="J1473" s="6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67"/>
      <c r="G1474" s="67"/>
      <c r="H1474" s="69"/>
      <c r="I1474" s="69"/>
      <c r="J1474" s="6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67"/>
      <c r="G1475" s="67"/>
      <c r="H1475" s="69"/>
      <c r="I1475" s="69"/>
      <c r="J1475" s="6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67"/>
      <c r="G1476" s="67"/>
      <c r="H1476" s="69"/>
      <c r="I1476" s="69"/>
      <c r="J1476" s="6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67"/>
      <c r="G1477" s="67"/>
      <c r="H1477" s="69"/>
      <c r="I1477" s="69"/>
      <c r="J1477" s="6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67"/>
      <c r="G1478" s="67"/>
      <c r="H1478" s="69"/>
      <c r="I1478" s="69"/>
      <c r="J1478" s="6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67"/>
      <c r="G1479" s="67"/>
      <c r="H1479" s="69"/>
      <c r="I1479" s="69"/>
      <c r="J1479" s="6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67"/>
      <c r="G1480" s="67"/>
      <c r="H1480" s="69"/>
      <c r="I1480" s="69"/>
      <c r="J1480" s="6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67"/>
      <c r="G1481" s="67"/>
      <c r="H1481" s="69"/>
      <c r="I1481" s="69"/>
      <c r="J1481" s="6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67"/>
      <c r="G1482" s="67"/>
      <c r="H1482" s="69"/>
      <c r="I1482" s="69"/>
      <c r="J1482" s="6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67"/>
      <c r="G1483" s="67"/>
      <c r="H1483" s="69"/>
      <c r="I1483" s="69"/>
      <c r="J1483" s="6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67"/>
      <c r="G1484" s="67"/>
      <c r="H1484" s="69"/>
      <c r="I1484" s="69"/>
      <c r="J1484" s="6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67"/>
      <c r="G1485" s="67"/>
      <c r="H1485" s="69"/>
      <c r="I1485" s="69"/>
      <c r="J1485" s="6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67"/>
      <c r="G1486" s="67"/>
      <c r="H1486" s="69"/>
      <c r="I1486" s="69"/>
      <c r="J1486" s="6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67"/>
      <c r="G1487" s="67"/>
      <c r="H1487" s="69"/>
      <c r="I1487" s="69"/>
      <c r="J1487" s="6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67"/>
      <c r="G1488" s="67"/>
      <c r="H1488" s="69"/>
      <c r="I1488" s="69"/>
      <c r="J1488" s="6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67"/>
      <c r="G1489" s="67"/>
      <c r="H1489" s="69"/>
      <c r="I1489" s="69"/>
      <c r="J1489" s="6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67"/>
      <c r="G1490" s="67"/>
      <c r="H1490" s="69"/>
      <c r="I1490" s="69"/>
      <c r="J1490" s="6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67"/>
      <c r="G1491" s="67"/>
      <c r="H1491" s="69"/>
      <c r="I1491" s="69"/>
      <c r="J1491" s="6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67"/>
      <c r="G1492" s="67"/>
      <c r="H1492" s="69"/>
      <c r="I1492" s="69"/>
      <c r="J1492" s="6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67"/>
      <c r="G1493" s="67"/>
      <c r="H1493" s="69"/>
      <c r="I1493" s="69"/>
      <c r="J1493" s="6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67"/>
      <c r="G1494" s="67"/>
      <c r="H1494" s="69"/>
      <c r="I1494" s="69"/>
      <c r="J1494" s="6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1.2771506752779686E-2</v>
      </c>
      <c r="F1495" s="9"/>
      <c r="G1495" s="4"/>
      <c r="H1495" s="66"/>
      <c r="I1495" s="66"/>
      <c r="J1495" s="66"/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67"/>
      <c r="G1496" s="68"/>
      <c r="H1496" s="66"/>
      <c r="I1496" s="66"/>
      <c r="J1496" s="66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67"/>
      <c r="G1497" s="68"/>
      <c r="H1497" s="66"/>
      <c r="I1497" s="66"/>
      <c r="J1497" s="66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67"/>
      <c r="G1498" s="68"/>
      <c r="H1498" s="66"/>
      <c r="I1498" s="66"/>
      <c r="J1498" s="66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67"/>
      <c r="G1499" s="68"/>
      <c r="H1499" s="66"/>
      <c r="I1499" s="66"/>
      <c r="J1499" s="66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67"/>
      <c r="G1500" s="68"/>
      <c r="H1500" s="66"/>
      <c r="I1500" s="66"/>
      <c r="J1500" s="66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67"/>
      <c r="G1501" s="68"/>
      <c r="H1501" s="66"/>
      <c r="I1501" s="66"/>
      <c r="J1501" s="66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67"/>
      <c r="G1502" s="68"/>
      <c r="H1502" s="66"/>
      <c r="I1502" s="66"/>
      <c r="J1502" s="66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67"/>
      <c r="G1503" s="68"/>
      <c r="H1503" s="66"/>
      <c r="I1503" s="66"/>
      <c r="J1503" s="66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67"/>
      <c r="G1504" s="68"/>
      <c r="H1504" s="66"/>
      <c r="I1504" s="66"/>
      <c r="J1504" s="66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67"/>
      <c r="G1505" s="68"/>
      <c r="H1505" s="66"/>
      <c r="I1505" s="66"/>
      <c r="J1505" s="66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67"/>
      <c r="G1506" s="68"/>
      <c r="H1506" s="66"/>
      <c r="I1506" s="66"/>
      <c r="J1506" s="66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67"/>
      <c r="G1507" s="68"/>
      <c r="H1507" s="66"/>
      <c r="I1507" s="66"/>
      <c r="J1507" s="66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67"/>
      <c r="G1508" s="68"/>
      <c r="H1508" s="66"/>
      <c r="I1508" s="66"/>
      <c r="J1508" s="66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67"/>
      <c r="G1509" s="68"/>
      <c r="H1509" s="66"/>
      <c r="I1509" s="66"/>
      <c r="J1509" s="66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67"/>
      <c r="G1510" s="68"/>
      <c r="H1510" s="66"/>
      <c r="I1510" s="66"/>
      <c r="J1510" s="66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67"/>
      <c r="G1511" s="68"/>
      <c r="H1511" s="66"/>
      <c r="I1511" s="66"/>
      <c r="J1511" s="66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67"/>
      <c r="G1512" s="68"/>
      <c r="H1512" s="66"/>
      <c r="I1512" s="66"/>
      <c r="J1512" s="66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67"/>
      <c r="G1513" s="68"/>
      <c r="H1513" s="66"/>
      <c r="I1513" s="66"/>
      <c r="J1513" s="66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67"/>
      <c r="G1514" s="68"/>
      <c r="H1514" s="66"/>
      <c r="I1514" s="66"/>
      <c r="J1514" s="66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67"/>
      <c r="G1515" s="68"/>
      <c r="H1515" s="66"/>
      <c r="I1515" s="66"/>
      <c r="J1515" s="66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67"/>
      <c r="G1516" s="68"/>
      <c r="H1516" s="66"/>
      <c r="I1516" s="66"/>
      <c r="J1516" s="66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67"/>
      <c r="G1517" s="68"/>
      <c r="H1517" s="66"/>
      <c r="I1517" s="66"/>
      <c r="J1517" s="66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67"/>
      <c r="G1518" s="68"/>
      <c r="H1518" s="66"/>
      <c r="I1518" s="66"/>
      <c r="J1518" s="66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67"/>
      <c r="G1519" s="68"/>
      <c r="H1519" s="66"/>
      <c r="I1519" s="66"/>
      <c r="J1519" s="66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67"/>
      <c r="G1520" s="68"/>
      <c r="H1520" s="66"/>
      <c r="I1520" s="66"/>
      <c r="J1520" s="66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67"/>
      <c r="G1521" s="68"/>
      <c r="H1521" s="66"/>
      <c r="I1521" s="66"/>
      <c r="J1521" s="66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67"/>
      <c r="G1522" s="68"/>
      <c r="H1522" s="66"/>
      <c r="I1522" s="66"/>
      <c r="J1522" s="66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67"/>
      <c r="G1523" s="68"/>
      <c r="H1523" s="66"/>
      <c r="I1523" s="66"/>
      <c r="J1523" s="66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67"/>
      <c r="G1524" s="68"/>
      <c r="H1524" s="66"/>
      <c r="I1524" s="66"/>
      <c r="J1524" s="66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67"/>
      <c r="G1525" s="68"/>
      <c r="H1525" s="66"/>
      <c r="I1525" s="66"/>
      <c r="J1525" s="66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67"/>
      <c r="G1526" s="68"/>
      <c r="H1526" s="66"/>
      <c r="I1526" s="66"/>
      <c r="J1526" s="66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67"/>
      <c r="G1527" s="68"/>
      <c r="H1527" s="66"/>
      <c r="I1527" s="66"/>
      <c r="J1527" s="66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67"/>
      <c r="G1528" s="68"/>
      <c r="H1528" s="66"/>
      <c r="I1528" s="66"/>
      <c r="J1528" s="66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67"/>
      <c r="G1529" s="68"/>
      <c r="H1529" s="66"/>
      <c r="I1529" s="66"/>
      <c r="J1529" s="66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67"/>
      <c r="G1530" s="68"/>
      <c r="H1530" s="66"/>
      <c r="I1530" s="66"/>
      <c r="J1530" s="66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67"/>
      <c r="G1531" s="68"/>
      <c r="H1531" s="66"/>
      <c r="I1531" s="66"/>
      <c r="J1531" s="66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67"/>
      <c r="G1532" s="68"/>
      <c r="H1532" s="66"/>
      <c r="I1532" s="66"/>
      <c r="J1532" s="66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67"/>
      <c r="G1533" s="68"/>
      <c r="H1533" s="66"/>
      <c r="I1533" s="66"/>
      <c r="J1533" s="66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67"/>
      <c r="G1534" s="68"/>
      <c r="H1534" s="66"/>
      <c r="I1534" s="66"/>
      <c r="J1534" s="66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67"/>
      <c r="G1535" s="68"/>
      <c r="H1535" s="66"/>
      <c r="I1535" s="66"/>
      <c r="J1535" s="66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67"/>
      <c r="G1536" s="68"/>
      <c r="H1536" s="66"/>
      <c r="I1536" s="66"/>
      <c r="J1536" s="66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67"/>
      <c r="G1537" s="68"/>
      <c r="H1537" s="66"/>
      <c r="I1537" s="66"/>
      <c r="J1537" s="66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67"/>
      <c r="G1538" s="68"/>
      <c r="H1538" s="66"/>
      <c r="I1538" s="66"/>
      <c r="J1538" s="66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67"/>
      <c r="G1539" s="68"/>
      <c r="H1539" s="66"/>
      <c r="I1539" s="66"/>
      <c r="J1539" s="66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67"/>
      <c r="G1540" s="68"/>
      <c r="H1540" s="66"/>
      <c r="I1540" s="66"/>
      <c r="J1540" s="66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67"/>
      <c r="G1541" s="68"/>
      <c r="H1541" s="66"/>
      <c r="I1541" s="66"/>
      <c r="J1541" s="66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67"/>
      <c r="G1542" s="68"/>
      <c r="H1542" s="66"/>
      <c r="I1542" s="66"/>
      <c r="J1542" s="66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4.1791727816850234E-2</v>
      </c>
      <c r="F1543" s="9"/>
      <c r="G1543" s="4"/>
      <c r="H1543" s="66"/>
      <c r="I1543" s="66"/>
      <c r="J1543" s="66"/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67"/>
      <c r="G1544" s="68"/>
      <c r="H1544" s="66"/>
      <c r="I1544" s="66"/>
      <c r="J1544" s="66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67"/>
      <c r="G1545" s="68"/>
      <c r="H1545" s="66"/>
      <c r="I1545" s="66"/>
      <c r="J1545" s="66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67"/>
      <c r="G1546" s="68"/>
      <c r="H1546" s="66"/>
      <c r="I1546" s="66"/>
      <c r="J1546" s="66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67"/>
      <c r="G1547" s="68"/>
      <c r="H1547" s="66"/>
      <c r="I1547" s="66"/>
      <c r="J1547" s="66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67"/>
      <c r="G1548" s="68"/>
      <c r="H1548" s="66"/>
      <c r="I1548" s="66"/>
      <c r="J1548" s="66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67"/>
      <c r="G1549" s="68"/>
      <c r="H1549" s="66"/>
      <c r="I1549" s="66"/>
      <c r="J1549" s="66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67"/>
      <c r="G1550" s="68"/>
      <c r="H1550" s="66"/>
      <c r="I1550" s="66"/>
      <c r="J1550" s="66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67"/>
      <c r="G1551" s="68"/>
      <c r="H1551" s="66"/>
      <c r="I1551" s="66"/>
      <c r="J1551" s="66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67"/>
      <c r="G1552" s="68"/>
      <c r="H1552" s="66"/>
      <c r="I1552" s="66"/>
      <c r="J1552" s="66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67"/>
      <c r="G1553" s="68"/>
      <c r="H1553" s="66"/>
      <c r="I1553" s="66"/>
      <c r="J1553" s="66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67"/>
      <c r="G1554" s="68"/>
      <c r="H1554" s="66"/>
      <c r="I1554" s="66"/>
      <c r="J1554" s="66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67"/>
      <c r="G1555" s="68"/>
      <c r="H1555" s="66"/>
      <c r="I1555" s="66"/>
      <c r="J1555" s="66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67"/>
      <c r="G1556" s="68"/>
      <c r="H1556" s="66"/>
      <c r="I1556" s="66"/>
      <c r="J1556" s="66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67"/>
      <c r="G1557" s="68"/>
      <c r="H1557" s="66"/>
      <c r="I1557" s="66"/>
      <c r="J1557" s="66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67"/>
      <c r="G1558" s="68"/>
      <c r="H1558" s="66"/>
      <c r="I1558" s="66"/>
      <c r="J1558" s="66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67"/>
      <c r="G1559" s="68"/>
      <c r="H1559" s="66"/>
      <c r="I1559" s="66"/>
      <c r="J1559" s="66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67"/>
      <c r="G1560" s="68"/>
      <c r="H1560" s="66"/>
      <c r="I1560" s="66"/>
      <c r="J1560" s="66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67"/>
      <c r="G1561" s="68"/>
      <c r="H1561" s="66"/>
      <c r="I1561" s="66"/>
      <c r="J1561" s="66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67"/>
      <c r="G1562" s="68"/>
      <c r="H1562" s="66"/>
      <c r="I1562" s="66"/>
      <c r="J1562" s="66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67"/>
      <c r="G1563" s="68"/>
      <c r="H1563" s="66"/>
      <c r="I1563" s="66"/>
      <c r="J1563" s="66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67"/>
      <c r="G1564" s="68"/>
      <c r="H1564" s="66"/>
      <c r="I1564" s="66"/>
      <c r="J1564" s="66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67"/>
      <c r="G1565" s="68"/>
      <c r="H1565" s="66"/>
      <c r="I1565" s="66"/>
      <c r="J1565" s="66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67"/>
      <c r="G1566" s="68"/>
      <c r="H1566" s="66"/>
      <c r="I1566" s="66"/>
      <c r="J1566" s="66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67"/>
      <c r="G1567" s="68"/>
      <c r="H1567" s="66"/>
      <c r="I1567" s="66"/>
      <c r="J1567" s="66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67"/>
      <c r="G1568" s="68"/>
      <c r="H1568" s="66"/>
      <c r="I1568" s="66"/>
      <c r="J1568" s="66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67"/>
      <c r="G1569" s="68"/>
      <c r="H1569" s="66"/>
      <c r="I1569" s="66"/>
      <c r="J1569" s="66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67"/>
      <c r="G1570" s="68"/>
      <c r="H1570" s="66"/>
      <c r="I1570" s="66"/>
      <c r="J1570" s="66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67"/>
      <c r="G1571" s="68"/>
      <c r="H1571" s="66"/>
      <c r="I1571" s="66"/>
      <c r="J1571" s="66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67"/>
      <c r="G1572" s="68"/>
      <c r="H1572" s="66"/>
      <c r="I1572" s="66"/>
      <c r="J1572" s="66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67"/>
      <c r="G1573" s="68"/>
      <c r="H1573" s="66"/>
      <c r="I1573" s="66"/>
      <c r="J1573" s="66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67"/>
      <c r="G1574" s="68"/>
      <c r="H1574" s="66"/>
      <c r="I1574" s="66"/>
      <c r="J1574" s="66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67"/>
      <c r="G1575" s="68"/>
      <c r="H1575" s="66"/>
      <c r="I1575" s="66"/>
      <c r="J1575" s="66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67"/>
      <c r="G1576" s="68"/>
      <c r="H1576" s="66"/>
      <c r="I1576" s="66"/>
      <c r="J1576" s="66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67"/>
      <c r="G1577" s="68"/>
      <c r="H1577" s="66"/>
      <c r="I1577" s="66"/>
      <c r="J1577" s="66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67"/>
      <c r="G1578" s="68"/>
      <c r="H1578" s="66"/>
      <c r="I1578" s="66"/>
      <c r="J1578" s="66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67"/>
      <c r="G1579" s="68"/>
      <c r="H1579" s="66"/>
      <c r="I1579" s="66"/>
      <c r="J1579" s="66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67"/>
      <c r="G1580" s="68"/>
      <c r="H1580" s="66"/>
      <c r="I1580" s="66"/>
      <c r="J1580" s="66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67"/>
      <c r="G1581" s="68"/>
      <c r="H1581" s="66"/>
      <c r="I1581" s="66"/>
      <c r="J1581" s="66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67"/>
      <c r="G1582" s="68"/>
      <c r="H1582" s="66"/>
      <c r="I1582" s="66"/>
      <c r="J1582" s="66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67"/>
      <c r="G1583" s="68"/>
      <c r="H1583" s="66"/>
      <c r="I1583" s="66"/>
      <c r="J1583" s="66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67"/>
      <c r="G1584" s="68"/>
      <c r="H1584" s="66"/>
      <c r="I1584" s="66"/>
      <c r="J1584" s="66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67"/>
      <c r="G1585" s="68"/>
      <c r="H1585" s="66"/>
      <c r="I1585" s="66"/>
      <c r="J1585" s="66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67"/>
      <c r="G1586" s="68"/>
      <c r="H1586" s="66"/>
      <c r="I1586" s="66"/>
      <c r="J1586" s="66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67"/>
      <c r="G1587" s="68"/>
      <c r="H1587" s="66"/>
      <c r="I1587" s="66"/>
      <c r="J1587" s="66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67"/>
      <c r="G1588" s="68"/>
      <c r="H1588" s="66"/>
      <c r="I1588" s="66"/>
      <c r="J1588" s="66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67"/>
      <c r="G1589" s="68"/>
      <c r="H1589" s="66"/>
      <c r="I1589" s="66"/>
      <c r="J1589" s="66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67"/>
      <c r="G1590" s="68"/>
      <c r="H1590" s="66"/>
      <c r="I1590" s="66"/>
      <c r="J1590" s="66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2.3567749791767151E-2</v>
      </c>
      <c r="F1591" s="9"/>
      <c r="G1591" s="4"/>
      <c r="H1591" s="66"/>
      <c r="I1591" s="66"/>
      <c r="J1591" s="66"/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64"/>
      <c r="G1592" s="65"/>
      <c r="H1592" s="66"/>
      <c r="I1592" s="66"/>
      <c r="J1592" s="6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64"/>
      <c r="G1593" s="65"/>
      <c r="H1593" s="66"/>
      <c r="I1593" s="66"/>
      <c r="J1593" s="6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64"/>
      <c r="G1594" s="65"/>
      <c r="H1594" s="66"/>
      <c r="I1594" s="66"/>
      <c r="J1594" s="6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64"/>
      <c r="G1595" s="65"/>
      <c r="H1595" s="66"/>
      <c r="I1595" s="66"/>
      <c r="J1595" s="6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64"/>
      <c r="G1596" s="65"/>
      <c r="H1596" s="66"/>
      <c r="I1596" s="66"/>
      <c r="J1596" s="6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64"/>
      <c r="G1597" s="65"/>
      <c r="H1597" s="66"/>
      <c r="I1597" s="66"/>
      <c r="J1597" s="6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64"/>
      <c r="G1598" s="65"/>
      <c r="H1598" s="66"/>
      <c r="I1598" s="66"/>
      <c r="J1598" s="6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64"/>
      <c r="G1599" s="65"/>
      <c r="H1599" s="66"/>
      <c r="I1599" s="66"/>
      <c r="J1599" s="6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64"/>
      <c r="G1600" s="65"/>
      <c r="H1600" s="66"/>
      <c r="I1600" s="66"/>
      <c r="J1600" s="6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64"/>
      <c r="G1601" s="65"/>
      <c r="H1601" s="66"/>
      <c r="I1601" s="66"/>
      <c r="J1601" s="6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64"/>
      <c r="G1602" s="65"/>
      <c r="H1602" s="66"/>
      <c r="I1602" s="66"/>
      <c r="J1602" s="6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64"/>
      <c r="G1603" s="65"/>
      <c r="H1603" s="66"/>
      <c r="I1603" s="66"/>
      <c r="J1603" s="6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64"/>
      <c r="G1604" s="65"/>
      <c r="H1604" s="66"/>
      <c r="I1604" s="66"/>
      <c r="J1604" s="6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64"/>
      <c r="G1605" s="65"/>
      <c r="H1605" s="66"/>
      <c r="I1605" s="66"/>
      <c r="J1605" s="6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64"/>
      <c r="G1606" s="65"/>
      <c r="H1606" s="66"/>
      <c r="I1606" s="66"/>
      <c r="J1606" s="6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64"/>
      <c r="G1607" s="65"/>
      <c r="H1607" s="66"/>
      <c r="I1607" s="66"/>
      <c r="J1607" s="6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64"/>
      <c r="G1608" s="65"/>
      <c r="H1608" s="66"/>
      <c r="I1608" s="66"/>
      <c r="J1608" s="6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64"/>
      <c r="G1609" s="65"/>
      <c r="H1609" s="66"/>
      <c r="I1609" s="66"/>
      <c r="J1609" s="6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64"/>
      <c r="G1610" s="65"/>
      <c r="H1610" s="66"/>
      <c r="I1610" s="66"/>
      <c r="J1610" s="6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64"/>
      <c r="G1611" s="65"/>
      <c r="H1611" s="66"/>
      <c r="I1611" s="66"/>
      <c r="J1611" s="6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64"/>
      <c r="G1612" s="65"/>
      <c r="H1612" s="66"/>
      <c r="I1612" s="66"/>
      <c r="J1612" s="6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64"/>
      <c r="G1613" s="65"/>
      <c r="H1613" s="66"/>
      <c r="I1613" s="66"/>
      <c r="J1613" s="6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64"/>
      <c r="G1614" s="65"/>
      <c r="H1614" s="66"/>
      <c r="I1614" s="66"/>
      <c r="J1614" s="6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64"/>
      <c r="G1615" s="65"/>
      <c r="H1615" s="66"/>
      <c r="I1615" s="66"/>
      <c r="J1615" s="6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64"/>
      <c r="G1616" s="65"/>
      <c r="H1616" s="66"/>
      <c r="I1616" s="66"/>
      <c r="J1616" s="6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64"/>
      <c r="G1617" s="65"/>
      <c r="H1617" s="66"/>
      <c r="I1617" s="66"/>
      <c r="J1617" s="6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64"/>
      <c r="G1618" s="65"/>
      <c r="H1618" s="66"/>
      <c r="I1618" s="66"/>
      <c r="J1618" s="6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64"/>
      <c r="G1619" s="65"/>
      <c r="H1619" s="66"/>
      <c r="I1619" s="66"/>
      <c r="J1619" s="6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64"/>
      <c r="G1620" s="65"/>
      <c r="H1620" s="66"/>
      <c r="I1620" s="66"/>
      <c r="J1620" s="6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64"/>
      <c r="G1621" s="65"/>
      <c r="H1621" s="66"/>
      <c r="I1621" s="66"/>
      <c r="J1621" s="6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64"/>
      <c r="G1622" s="65"/>
      <c r="H1622" s="66"/>
      <c r="I1622" s="66"/>
      <c r="J1622" s="6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64"/>
      <c r="G1623" s="65"/>
      <c r="H1623" s="66"/>
      <c r="I1623" s="66"/>
      <c r="J1623" s="6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64"/>
      <c r="G1624" s="65"/>
      <c r="H1624" s="66"/>
      <c r="I1624" s="66"/>
      <c r="J1624" s="6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64"/>
      <c r="G1625" s="65"/>
      <c r="H1625" s="66"/>
      <c r="I1625" s="66"/>
      <c r="J1625" s="6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64"/>
      <c r="G1626" s="65"/>
      <c r="H1626" s="66"/>
      <c r="I1626" s="66"/>
      <c r="J1626" s="6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64"/>
      <c r="G1627" s="65"/>
      <c r="H1627" s="66"/>
      <c r="I1627" s="66"/>
      <c r="J1627" s="6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64"/>
      <c r="G1628" s="65"/>
      <c r="H1628" s="66"/>
      <c r="I1628" s="66"/>
      <c r="J1628" s="6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64"/>
      <c r="G1629" s="65"/>
      <c r="H1629" s="66"/>
      <c r="I1629" s="66"/>
      <c r="J1629" s="6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64"/>
      <c r="G1630" s="65"/>
      <c r="H1630" s="66"/>
      <c r="I1630" s="66"/>
      <c r="J1630" s="6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64"/>
      <c r="G1631" s="65"/>
      <c r="H1631" s="66"/>
      <c r="I1631" s="66"/>
      <c r="J1631" s="6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64"/>
      <c r="G1632" s="65"/>
      <c r="H1632" s="66"/>
      <c r="I1632" s="66"/>
      <c r="J1632" s="6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64"/>
      <c r="G1633" s="65"/>
      <c r="H1633" s="66"/>
      <c r="I1633" s="66"/>
      <c r="J1633" s="6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64"/>
      <c r="G1634" s="65"/>
      <c r="H1634" s="66"/>
      <c r="I1634" s="66"/>
      <c r="J1634" s="6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64"/>
      <c r="G1635" s="65"/>
      <c r="H1635" s="66"/>
      <c r="I1635" s="66"/>
      <c r="J1635" s="6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64"/>
      <c r="G1636" s="65"/>
      <c r="H1636" s="66"/>
      <c r="I1636" s="66"/>
      <c r="J1636" s="6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64"/>
      <c r="G1637" s="65"/>
      <c r="H1637" s="66"/>
      <c r="I1637" s="66"/>
      <c r="J1637" s="6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64"/>
      <c r="G1638" s="65"/>
      <c r="H1638" s="66"/>
      <c r="I1638" s="66"/>
      <c r="J1638" s="6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0.38490469304764319</v>
      </c>
      <c r="F1639" s="25">
        <f>(C1640)*$F$3423</f>
        <v>0</v>
      </c>
      <c r="G1639" s="61">
        <v>0</v>
      </c>
      <c r="H1639" s="62">
        <f>(E1640)*$F$3423</f>
        <v>0</v>
      </c>
      <c r="I1639" s="62">
        <f>(F1640)*$F$3423</f>
        <v>0</v>
      </c>
      <c r="J1639" s="62">
        <f>(G1640)*$F$3423</f>
        <v>0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0.38490469304764319</v>
      </c>
      <c r="F1640" s="9"/>
      <c r="G1640" s="4"/>
      <c r="H1640" s="66"/>
      <c r="I1640" s="66"/>
      <c r="J1640" s="66"/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64"/>
      <c r="G1641" s="65"/>
      <c r="H1641" s="66"/>
      <c r="I1641" s="66"/>
      <c r="J1641" s="6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64"/>
      <c r="G1642" s="65"/>
      <c r="H1642" s="66"/>
      <c r="I1642" s="66"/>
      <c r="J1642" s="6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64"/>
      <c r="G1643" s="65"/>
      <c r="H1643" s="66"/>
      <c r="I1643" s="66"/>
      <c r="J1643" s="6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64"/>
      <c r="G1644" s="65"/>
      <c r="H1644" s="66"/>
      <c r="I1644" s="66"/>
      <c r="J1644" s="6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64"/>
      <c r="G1645" s="65"/>
      <c r="H1645" s="66"/>
      <c r="I1645" s="66"/>
      <c r="J1645" s="6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64"/>
      <c r="G1646" s="65"/>
      <c r="H1646" s="66"/>
      <c r="I1646" s="66"/>
      <c r="J1646" s="6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64"/>
      <c r="G1647" s="65"/>
      <c r="H1647" s="66"/>
      <c r="I1647" s="66"/>
      <c r="J1647" s="6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64"/>
      <c r="G1648" s="65"/>
      <c r="H1648" s="66"/>
      <c r="I1648" s="66"/>
      <c r="J1648" s="6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64"/>
      <c r="G1649" s="65"/>
      <c r="H1649" s="66"/>
      <c r="I1649" s="66"/>
      <c r="J1649" s="6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64"/>
      <c r="G1650" s="65"/>
      <c r="H1650" s="66"/>
      <c r="I1650" s="66"/>
      <c r="J1650" s="6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64"/>
      <c r="G1651" s="65"/>
      <c r="H1651" s="66"/>
      <c r="I1651" s="66"/>
      <c r="J1651" s="6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64"/>
      <c r="G1652" s="65"/>
      <c r="H1652" s="66"/>
      <c r="I1652" s="66"/>
      <c r="J1652" s="6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64"/>
      <c r="G1653" s="65"/>
      <c r="H1653" s="66"/>
      <c r="I1653" s="66"/>
      <c r="J1653" s="6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64"/>
      <c r="G1654" s="65"/>
      <c r="H1654" s="66"/>
      <c r="I1654" s="66"/>
      <c r="J1654" s="6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64"/>
      <c r="G1655" s="65"/>
      <c r="H1655" s="66"/>
      <c r="I1655" s="66"/>
      <c r="J1655" s="6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64"/>
      <c r="G1656" s="65"/>
      <c r="H1656" s="66"/>
      <c r="I1656" s="66"/>
      <c r="J1656" s="6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64"/>
      <c r="G1657" s="65"/>
      <c r="H1657" s="66"/>
      <c r="I1657" s="66"/>
      <c r="J1657" s="6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64"/>
      <c r="G1658" s="65"/>
      <c r="H1658" s="66"/>
      <c r="I1658" s="66"/>
      <c r="J1658" s="6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64"/>
      <c r="G1659" s="65"/>
      <c r="H1659" s="66"/>
      <c r="I1659" s="66"/>
      <c r="J1659" s="6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64"/>
      <c r="G1660" s="65"/>
      <c r="H1660" s="66"/>
      <c r="I1660" s="66"/>
      <c r="J1660" s="6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64"/>
      <c r="G1661" s="65"/>
      <c r="H1661" s="66"/>
      <c r="I1661" s="66"/>
      <c r="J1661" s="6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64"/>
      <c r="G1662" s="65"/>
      <c r="H1662" s="66"/>
      <c r="I1662" s="66"/>
      <c r="J1662" s="6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64"/>
      <c r="G1663" s="65"/>
      <c r="H1663" s="66"/>
      <c r="I1663" s="66"/>
      <c r="J1663" s="6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64"/>
      <c r="G1664" s="65"/>
      <c r="H1664" s="66"/>
      <c r="I1664" s="66"/>
      <c r="J1664" s="6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64"/>
      <c r="G1665" s="65"/>
      <c r="H1665" s="66"/>
      <c r="I1665" s="66"/>
      <c r="J1665" s="6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64"/>
      <c r="G1666" s="65"/>
      <c r="H1666" s="66"/>
      <c r="I1666" s="66"/>
      <c r="J1666" s="6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64"/>
      <c r="G1667" s="65"/>
      <c r="H1667" s="66"/>
      <c r="I1667" s="66"/>
      <c r="J1667" s="6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64"/>
      <c r="G1668" s="65"/>
      <c r="H1668" s="66"/>
      <c r="I1668" s="66"/>
      <c r="J1668" s="6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64"/>
      <c r="G1669" s="65"/>
      <c r="H1669" s="66"/>
      <c r="I1669" s="66"/>
      <c r="J1669" s="6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64"/>
      <c r="G1670" s="65"/>
      <c r="H1670" s="66"/>
      <c r="I1670" s="66"/>
      <c r="J1670" s="6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64"/>
      <c r="G1671" s="65"/>
      <c r="H1671" s="66"/>
      <c r="I1671" s="66"/>
      <c r="J1671" s="6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64"/>
      <c r="G1672" s="65"/>
      <c r="H1672" s="66"/>
      <c r="I1672" s="66"/>
      <c r="J1672" s="6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64"/>
      <c r="G1673" s="65"/>
      <c r="H1673" s="66"/>
      <c r="I1673" s="66"/>
      <c r="J1673" s="6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64"/>
      <c r="G1674" s="65"/>
      <c r="H1674" s="66"/>
      <c r="I1674" s="66"/>
      <c r="J1674" s="6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64"/>
      <c r="G1675" s="65"/>
      <c r="H1675" s="66"/>
      <c r="I1675" s="66"/>
      <c r="J1675" s="6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64"/>
      <c r="G1676" s="65"/>
      <c r="H1676" s="66"/>
      <c r="I1676" s="66"/>
      <c r="J1676" s="6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64"/>
      <c r="G1677" s="65"/>
      <c r="H1677" s="66"/>
      <c r="I1677" s="66"/>
      <c r="J1677" s="6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64"/>
      <c r="G1678" s="65"/>
      <c r="H1678" s="66"/>
      <c r="I1678" s="66"/>
      <c r="J1678" s="6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64"/>
      <c r="G1679" s="65"/>
      <c r="H1679" s="66"/>
      <c r="I1679" s="66"/>
      <c r="J1679" s="6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64"/>
      <c r="G1680" s="65"/>
      <c r="H1680" s="66"/>
      <c r="I1680" s="66"/>
      <c r="J1680" s="6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64"/>
      <c r="G1681" s="65"/>
      <c r="H1681" s="66"/>
      <c r="I1681" s="66"/>
      <c r="J1681" s="6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64"/>
      <c r="G1682" s="65"/>
      <c r="H1682" s="66"/>
      <c r="I1682" s="66"/>
      <c r="J1682" s="6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64"/>
      <c r="G1683" s="65"/>
      <c r="H1683" s="66"/>
      <c r="I1683" s="66"/>
      <c r="J1683" s="6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64"/>
      <c r="G1684" s="65"/>
      <c r="H1684" s="66"/>
      <c r="I1684" s="66"/>
      <c r="J1684" s="6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64"/>
      <c r="G1685" s="65"/>
      <c r="H1685" s="66"/>
      <c r="I1685" s="66"/>
      <c r="J1685" s="6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64"/>
      <c r="G1686" s="65"/>
      <c r="H1686" s="66"/>
      <c r="I1686" s="66"/>
      <c r="J1686" s="6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64"/>
      <c r="G1687" s="65"/>
      <c r="H1687" s="66"/>
      <c r="I1687" s="66"/>
      <c r="J1687" s="6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0.7100797820803173</v>
      </c>
      <c r="F1688" s="25">
        <f>(C1689)*$F$3423</f>
        <v>0</v>
      </c>
      <c r="G1688" s="61">
        <v>0</v>
      </c>
      <c r="H1688" s="62">
        <f>(E1689)*$F$3423</f>
        <v>0</v>
      </c>
      <c r="I1688" s="62">
        <f>(F1689)*$F$3423</f>
        <v>0</v>
      </c>
      <c r="J1688" s="62">
        <f>(G1689)*$F$3423</f>
        <v>0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0.7100797820803173</v>
      </c>
      <c r="F1689" s="9"/>
      <c r="G1689" s="4"/>
      <c r="H1689" s="66"/>
      <c r="I1689" s="66"/>
      <c r="J1689" s="66"/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64"/>
      <c r="G1690" s="65"/>
      <c r="H1690" s="66"/>
      <c r="I1690" s="66"/>
      <c r="J1690" s="6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64"/>
      <c r="G1691" s="65"/>
      <c r="H1691" s="66"/>
      <c r="I1691" s="66"/>
      <c r="J1691" s="6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64"/>
      <c r="G1692" s="65"/>
      <c r="H1692" s="66"/>
      <c r="I1692" s="66"/>
      <c r="J1692" s="6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64"/>
      <c r="G1693" s="65"/>
      <c r="H1693" s="66"/>
      <c r="I1693" s="66"/>
      <c r="J1693" s="6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64"/>
      <c r="G1694" s="65"/>
      <c r="H1694" s="66"/>
      <c r="I1694" s="66"/>
      <c r="J1694" s="6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64"/>
      <c r="G1695" s="65"/>
      <c r="H1695" s="66"/>
      <c r="I1695" s="66"/>
      <c r="J1695" s="6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64"/>
      <c r="G1696" s="65"/>
      <c r="H1696" s="66"/>
      <c r="I1696" s="66"/>
      <c r="J1696" s="6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64"/>
      <c r="G1697" s="65"/>
      <c r="H1697" s="66"/>
      <c r="I1697" s="66"/>
      <c r="J1697" s="6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64"/>
      <c r="G1698" s="65"/>
      <c r="H1698" s="66"/>
      <c r="I1698" s="66"/>
      <c r="J1698" s="6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64"/>
      <c r="G1699" s="65"/>
      <c r="H1699" s="66"/>
      <c r="I1699" s="66"/>
      <c r="J1699" s="6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64"/>
      <c r="G1700" s="65"/>
      <c r="H1700" s="66"/>
      <c r="I1700" s="66"/>
      <c r="J1700" s="6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64"/>
      <c r="G1701" s="65"/>
      <c r="H1701" s="66"/>
      <c r="I1701" s="66"/>
      <c r="J1701" s="6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64"/>
      <c r="G1702" s="65"/>
      <c r="H1702" s="66"/>
      <c r="I1702" s="66"/>
      <c r="J1702" s="6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64"/>
      <c r="G1703" s="65"/>
      <c r="H1703" s="66"/>
      <c r="I1703" s="66"/>
      <c r="J1703" s="6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64"/>
      <c r="G1704" s="65"/>
      <c r="H1704" s="66"/>
      <c r="I1704" s="66"/>
      <c r="J1704" s="6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64"/>
      <c r="G1705" s="65"/>
      <c r="H1705" s="66"/>
      <c r="I1705" s="66"/>
      <c r="J1705" s="6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64"/>
      <c r="G1706" s="65"/>
      <c r="H1706" s="66"/>
      <c r="I1706" s="66"/>
      <c r="J1706" s="6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64"/>
      <c r="G1707" s="65"/>
      <c r="H1707" s="66"/>
      <c r="I1707" s="66"/>
      <c r="J1707" s="6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64"/>
      <c r="G1708" s="65"/>
      <c r="H1708" s="66"/>
      <c r="I1708" s="66"/>
      <c r="J1708" s="6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64"/>
      <c r="G1709" s="65"/>
      <c r="H1709" s="66"/>
      <c r="I1709" s="66"/>
      <c r="J1709" s="6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64"/>
      <c r="G1710" s="65"/>
      <c r="H1710" s="66"/>
      <c r="I1710" s="66"/>
      <c r="J1710" s="6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64"/>
      <c r="G1711" s="65"/>
      <c r="H1711" s="66"/>
      <c r="I1711" s="66"/>
      <c r="J1711" s="6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64"/>
      <c r="G1712" s="65"/>
      <c r="H1712" s="66"/>
      <c r="I1712" s="66"/>
      <c r="J1712" s="6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64"/>
      <c r="G1713" s="65"/>
      <c r="H1713" s="66"/>
      <c r="I1713" s="66"/>
      <c r="J1713" s="6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64"/>
      <c r="G1714" s="65"/>
      <c r="H1714" s="66"/>
      <c r="I1714" s="66"/>
      <c r="J1714" s="6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64"/>
      <c r="G1715" s="65"/>
      <c r="H1715" s="66"/>
      <c r="I1715" s="66"/>
      <c r="J1715" s="6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64"/>
      <c r="G1716" s="65"/>
      <c r="H1716" s="66"/>
      <c r="I1716" s="66"/>
      <c r="J1716" s="6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64"/>
      <c r="G1717" s="65"/>
      <c r="H1717" s="66"/>
      <c r="I1717" s="66"/>
      <c r="J1717" s="6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64"/>
      <c r="G1718" s="65"/>
      <c r="H1718" s="66"/>
      <c r="I1718" s="66"/>
      <c r="J1718" s="6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64"/>
      <c r="G1719" s="65"/>
      <c r="H1719" s="66"/>
      <c r="I1719" s="66"/>
      <c r="J1719" s="6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64"/>
      <c r="G1720" s="65"/>
      <c r="H1720" s="66"/>
      <c r="I1720" s="66"/>
      <c r="J1720" s="6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64"/>
      <c r="G1721" s="65"/>
      <c r="H1721" s="66"/>
      <c r="I1721" s="66"/>
      <c r="J1721" s="6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64"/>
      <c r="G1722" s="65"/>
      <c r="H1722" s="66"/>
      <c r="I1722" s="66"/>
      <c r="J1722" s="6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64"/>
      <c r="G1723" s="65"/>
      <c r="H1723" s="66"/>
      <c r="I1723" s="66"/>
      <c r="J1723" s="6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64"/>
      <c r="G1724" s="65"/>
      <c r="H1724" s="66"/>
      <c r="I1724" s="66"/>
      <c r="J1724" s="6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64"/>
      <c r="G1725" s="65"/>
      <c r="H1725" s="66"/>
      <c r="I1725" s="66"/>
      <c r="J1725" s="6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64"/>
      <c r="G1726" s="65"/>
      <c r="H1726" s="66"/>
      <c r="I1726" s="66"/>
      <c r="J1726" s="6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64"/>
      <c r="G1727" s="65"/>
      <c r="H1727" s="66"/>
      <c r="I1727" s="66"/>
      <c r="J1727" s="6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64"/>
      <c r="G1728" s="65"/>
      <c r="H1728" s="66"/>
      <c r="I1728" s="66"/>
      <c r="J1728" s="6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64"/>
      <c r="G1729" s="65"/>
      <c r="H1729" s="66"/>
      <c r="I1729" s="66"/>
      <c r="J1729" s="6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64"/>
      <c r="G1730" s="65"/>
      <c r="H1730" s="66"/>
      <c r="I1730" s="66"/>
      <c r="J1730" s="6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64"/>
      <c r="G1731" s="65"/>
      <c r="H1731" s="66"/>
      <c r="I1731" s="66"/>
      <c r="J1731" s="6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64"/>
      <c r="G1732" s="65"/>
      <c r="H1732" s="66"/>
      <c r="I1732" s="66"/>
      <c r="J1732" s="6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64"/>
      <c r="G1733" s="65"/>
      <c r="H1733" s="66"/>
      <c r="I1733" s="66"/>
      <c r="J1733" s="6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64"/>
      <c r="G1734" s="65"/>
      <c r="H1734" s="66"/>
      <c r="I1734" s="66"/>
      <c r="J1734" s="6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64"/>
      <c r="G1735" s="65"/>
      <c r="H1735" s="66"/>
      <c r="I1735" s="66"/>
      <c r="J1735" s="6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64"/>
      <c r="G1736" s="65"/>
      <c r="H1736" s="66"/>
      <c r="I1736" s="66"/>
      <c r="J1736" s="6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0.90315317198306178</v>
      </c>
      <c r="F1737" s="25">
        <f>(C1738)*$F$3423</f>
        <v>0</v>
      </c>
      <c r="G1737" s="61">
        <v>0</v>
      </c>
      <c r="H1737" s="62">
        <f>(E1738)*$F$3423</f>
        <v>0</v>
      </c>
      <c r="I1737" s="62">
        <f>(F1738)*$F$3423</f>
        <v>0</v>
      </c>
      <c r="J1737" s="62">
        <f>(G1738)*$F$3423</f>
        <v>0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0.90315317198306178</v>
      </c>
      <c r="F1738" s="9"/>
      <c r="G1738" s="4"/>
      <c r="H1738" s="66"/>
      <c r="I1738" s="66"/>
      <c r="J1738" s="66"/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64"/>
      <c r="G1739" s="65"/>
      <c r="H1739" s="66"/>
      <c r="I1739" s="66"/>
      <c r="J1739" s="6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64"/>
      <c r="G1740" s="65"/>
      <c r="H1740" s="66"/>
      <c r="I1740" s="66"/>
      <c r="J1740" s="6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64"/>
      <c r="G1741" s="65"/>
      <c r="H1741" s="66"/>
      <c r="I1741" s="66"/>
      <c r="J1741" s="6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64"/>
      <c r="G1742" s="65"/>
      <c r="H1742" s="66"/>
      <c r="I1742" s="66"/>
      <c r="J1742" s="6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64"/>
      <c r="G1743" s="65"/>
      <c r="H1743" s="66"/>
      <c r="I1743" s="66"/>
      <c r="J1743" s="6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64"/>
      <c r="G1744" s="65"/>
      <c r="H1744" s="66"/>
      <c r="I1744" s="66"/>
      <c r="J1744" s="6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64"/>
      <c r="G1745" s="65"/>
      <c r="H1745" s="66"/>
      <c r="I1745" s="66"/>
      <c r="J1745" s="6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64"/>
      <c r="G1746" s="65"/>
      <c r="H1746" s="66"/>
      <c r="I1746" s="66"/>
      <c r="J1746" s="6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64"/>
      <c r="G1747" s="65"/>
      <c r="H1747" s="66"/>
      <c r="I1747" s="66"/>
      <c r="J1747" s="6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64"/>
      <c r="G1748" s="65"/>
      <c r="H1748" s="66"/>
      <c r="I1748" s="66"/>
      <c r="J1748" s="6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64"/>
      <c r="G1749" s="65"/>
      <c r="H1749" s="66"/>
      <c r="I1749" s="66"/>
      <c r="J1749" s="6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64"/>
      <c r="G1750" s="65"/>
      <c r="H1750" s="66"/>
      <c r="I1750" s="66"/>
      <c r="J1750" s="6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64"/>
      <c r="G1751" s="65"/>
      <c r="H1751" s="66"/>
      <c r="I1751" s="66"/>
      <c r="J1751" s="6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64"/>
      <c r="G1752" s="65"/>
      <c r="H1752" s="66"/>
      <c r="I1752" s="66"/>
      <c r="J1752" s="6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64"/>
      <c r="G1753" s="65"/>
      <c r="H1753" s="66"/>
      <c r="I1753" s="66"/>
      <c r="J1753" s="6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64"/>
      <c r="G1754" s="65"/>
      <c r="H1754" s="66"/>
      <c r="I1754" s="66"/>
      <c r="J1754" s="6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64"/>
      <c r="G1755" s="65"/>
      <c r="H1755" s="66"/>
      <c r="I1755" s="66"/>
      <c r="J1755" s="6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64"/>
      <c r="G1756" s="65"/>
      <c r="H1756" s="66"/>
      <c r="I1756" s="66"/>
      <c r="J1756" s="6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64"/>
      <c r="G1757" s="65"/>
      <c r="H1757" s="66"/>
      <c r="I1757" s="66"/>
      <c r="J1757" s="6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64"/>
      <c r="G1758" s="65"/>
      <c r="H1758" s="66"/>
      <c r="I1758" s="66"/>
      <c r="J1758" s="6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64"/>
      <c r="G1759" s="65"/>
      <c r="H1759" s="66"/>
      <c r="I1759" s="66"/>
      <c r="J1759" s="6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64"/>
      <c r="G1760" s="65"/>
      <c r="H1760" s="66"/>
      <c r="I1760" s="66"/>
      <c r="J1760" s="6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64"/>
      <c r="G1761" s="65"/>
      <c r="H1761" s="66"/>
      <c r="I1761" s="66"/>
      <c r="J1761" s="6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64"/>
      <c r="G1762" s="65"/>
      <c r="H1762" s="66"/>
      <c r="I1762" s="66"/>
      <c r="J1762" s="6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64"/>
      <c r="G1763" s="65"/>
      <c r="H1763" s="66"/>
      <c r="I1763" s="66"/>
      <c r="J1763" s="6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64"/>
      <c r="G1764" s="65"/>
      <c r="H1764" s="66"/>
      <c r="I1764" s="66"/>
      <c r="J1764" s="6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64"/>
      <c r="G1765" s="65"/>
      <c r="H1765" s="66"/>
      <c r="I1765" s="66"/>
      <c r="J1765" s="6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64"/>
      <c r="G1766" s="65"/>
      <c r="H1766" s="66"/>
      <c r="I1766" s="66"/>
      <c r="J1766" s="6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64"/>
      <c r="G1767" s="65"/>
      <c r="H1767" s="66"/>
      <c r="I1767" s="66"/>
      <c r="J1767" s="6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64"/>
      <c r="G1768" s="65"/>
      <c r="H1768" s="66"/>
      <c r="I1768" s="66"/>
      <c r="J1768" s="6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64"/>
      <c r="G1769" s="65"/>
      <c r="H1769" s="66"/>
      <c r="I1769" s="66"/>
      <c r="J1769" s="6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64"/>
      <c r="G1770" s="65"/>
      <c r="H1770" s="66"/>
      <c r="I1770" s="66"/>
      <c r="J1770" s="6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64"/>
      <c r="G1771" s="65"/>
      <c r="H1771" s="66"/>
      <c r="I1771" s="66"/>
      <c r="J1771" s="6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64"/>
      <c r="G1772" s="65"/>
      <c r="H1772" s="66"/>
      <c r="I1772" s="66"/>
      <c r="J1772" s="6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64"/>
      <c r="G1773" s="65"/>
      <c r="H1773" s="66"/>
      <c r="I1773" s="66"/>
      <c r="J1773" s="6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64"/>
      <c r="G1774" s="65"/>
      <c r="H1774" s="66"/>
      <c r="I1774" s="66"/>
      <c r="J1774" s="6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64"/>
      <c r="G1775" s="65"/>
      <c r="H1775" s="66"/>
      <c r="I1775" s="66"/>
      <c r="J1775" s="6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64"/>
      <c r="G1776" s="65"/>
      <c r="H1776" s="66"/>
      <c r="I1776" s="66"/>
      <c r="J1776" s="6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64"/>
      <c r="G1777" s="65"/>
      <c r="H1777" s="66"/>
      <c r="I1777" s="66"/>
      <c r="J1777" s="6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64"/>
      <c r="G1778" s="65"/>
      <c r="H1778" s="66"/>
      <c r="I1778" s="66"/>
      <c r="J1778" s="6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64"/>
      <c r="G1779" s="65"/>
      <c r="H1779" s="66"/>
      <c r="I1779" s="66"/>
      <c r="J1779" s="6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64"/>
      <c r="G1780" s="65"/>
      <c r="H1780" s="66"/>
      <c r="I1780" s="66"/>
      <c r="J1780" s="6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64"/>
      <c r="G1781" s="65"/>
      <c r="H1781" s="66"/>
      <c r="I1781" s="66"/>
      <c r="J1781" s="6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64"/>
      <c r="G1782" s="65"/>
      <c r="H1782" s="66"/>
      <c r="I1782" s="66"/>
      <c r="J1782" s="6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64"/>
      <c r="G1783" s="65"/>
      <c r="H1783" s="66"/>
      <c r="I1783" s="66"/>
      <c r="J1783" s="6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64"/>
      <c r="G1784" s="65"/>
      <c r="H1784" s="66"/>
      <c r="I1784" s="66"/>
      <c r="J1784" s="6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64"/>
      <c r="G1785" s="65"/>
      <c r="H1785" s="66"/>
      <c r="I1785" s="66"/>
      <c r="J1785" s="6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1.2646656679814738</v>
      </c>
      <c r="F1786" s="25">
        <f>(C1787+C1835+C1883+C1931)*$F$3423</f>
        <v>0</v>
      </c>
      <c r="G1786" s="61">
        <v>0</v>
      </c>
      <c r="H1786" s="62">
        <f>(E1787+E1835+E1883+E1931)*$F$3423</f>
        <v>0</v>
      </c>
      <c r="I1786" s="62">
        <f>(F1787+F1835+F1883+F1931)*$F$3423</f>
        <v>0</v>
      </c>
      <c r="J1786" s="62">
        <f>(G1787+G1835+G1883+G1931)*$F$3423</f>
        <v>0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0.90152594056166868</v>
      </c>
      <c r="F1787" s="9"/>
      <c r="G1787" s="4"/>
      <c r="H1787" s="66"/>
      <c r="I1787" s="66"/>
      <c r="J1787" s="66"/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64"/>
      <c r="G1788" s="65"/>
      <c r="H1788" s="66"/>
      <c r="I1788" s="66"/>
      <c r="J1788" s="6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64"/>
      <c r="G1789" s="65"/>
      <c r="H1789" s="66"/>
      <c r="I1789" s="66"/>
      <c r="J1789" s="6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64"/>
      <c r="G1790" s="65"/>
      <c r="H1790" s="66"/>
      <c r="I1790" s="66"/>
      <c r="J1790" s="6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64"/>
      <c r="G1791" s="65"/>
      <c r="H1791" s="66"/>
      <c r="I1791" s="66"/>
      <c r="J1791" s="6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64"/>
      <c r="G1792" s="65"/>
      <c r="H1792" s="66"/>
      <c r="I1792" s="66"/>
      <c r="J1792" s="6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64"/>
      <c r="G1793" s="65"/>
      <c r="H1793" s="66"/>
      <c r="I1793" s="66"/>
      <c r="J1793" s="6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64"/>
      <c r="G1794" s="65"/>
      <c r="H1794" s="66"/>
      <c r="I1794" s="66"/>
      <c r="J1794" s="6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64"/>
      <c r="G1795" s="65"/>
      <c r="H1795" s="66"/>
      <c r="I1795" s="66"/>
      <c r="J1795" s="6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64"/>
      <c r="G1796" s="65"/>
      <c r="H1796" s="66"/>
      <c r="I1796" s="66"/>
      <c r="J1796" s="6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64"/>
      <c r="G1797" s="65"/>
      <c r="H1797" s="66"/>
      <c r="I1797" s="66"/>
      <c r="J1797" s="6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64"/>
      <c r="G1798" s="65"/>
      <c r="H1798" s="66"/>
      <c r="I1798" s="66"/>
      <c r="J1798" s="6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64"/>
      <c r="G1799" s="65"/>
      <c r="H1799" s="66"/>
      <c r="I1799" s="66"/>
      <c r="J1799" s="6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64"/>
      <c r="G1800" s="65"/>
      <c r="H1800" s="66"/>
      <c r="I1800" s="66"/>
      <c r="J1800" s="6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64"/>
      <c r="G1801" s="65"/>
      <c r="H1801" s="66"/>
      <c r="I1801" s="66"/>
      <c r="J1801" s="6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64"/>
      <c r="G1802" s="65"/>
      <c r="H1802" s="66"/>
      <c r="I1802" s="66"/>
      <c r="J1802" s="6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64"/>
      <c r="G1803" s="65"/>
      <c r="H1803" s="66"/>
      <c r="I1803" s="66"/>
      <c r="J1803" s="6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64"/>
      <c r="G1804" s="65"/>
      <c r="H1804" s="66"/>
      <c r="I1804" s="66"/>
      <c r="J1804" s="6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64"/>
      <c r="G1805" s="65"/>
      <c r="H1805" s="66"/>
      <c r="I1805" s="66"/>
      <c r="J1805" s="6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64"/>
      <c r="G1806" s="65"/>
      <c r="H1806" s="66"/>
      <c r="I1806" s="66"/>
      <c r="J1806" s="6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64"/>
      <c r="G1807" s="65"/>
      <c r="H1807" s="66"/>
      <c r="I1807" s="66"/>
      <c r="J1807" s="6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64"/>
      <c r="G1808" s="65"/>
      <c r="H1808" s="66"/>
      <c r="I1808" s="66"/>
      <c r="J1808" s="6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64"/>
      <c r="G1809" s="65"/>
      <c r="H1809" s="66"/>
      <c r="I1809" s="66"/>
      <c r="J1809" s="6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64"/>
      <c r="G1810" s="65"/>
      <c r="H1810" s="66"/>
      <c r="I1810" s="66"/>
      <c r="J1810" s="6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64"/>
      <c r="G1811" s="65"/>
      <c r="H1811" s="66"/>
      <c r="I1811" s="66"/>
      <c r="J1811" s="6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64"/>
      <c r="G1812" s="65"/>
      <c r="H1812" s="66"/>
      <c r="I1812" s="66"/>
      <c r="J1812" s="6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64"/>
      <c r="G1813" s="65"/>
      <c r="H1813" s="66"/>
      <c r="I1813" s="66"/>
      <c r="J1813" s="6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64"/>
      <c r="G1814" s="65"/>
      <c r="H1814" s="66"/>
      <c r="I1814" s="66"/>
      <c r="J1814" s="6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64"/>
      <c r="G1815" s="65"/>
      <c r="H1815" s="66"/>
      <c r="I1815" s="66"/>
      <c r="J1815" s="6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64"/>
      <c r="G1816" s="65"/>
      <c r="H1816" s="66"/>
      <c r="I1816" s="66"/>
      <c r="J1816" s="6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64"/>
      <c r="G1817" s="65"/>
      <c r="H1817" s="66"/>
      <c r="I1817" s="66"/>
      <c r="J1817" s="6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64"/>
      <c r="G1818" s="65"/>
      <c r="H1818" s="66"/>
      <c r="I1818" s="66"/>
      <c r="J1818" s="6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64"/>
      <c r="G1819" s="65"/>
      <c r="H1819" s="66"/>
      <c r="I1819" s="66"/>
      <c r="J1819" s="6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64"/>
      <c r="G1820" s="65"/>
      <c r="H1820" s="66"/>
      <c r="I1820" s="66"/>
      <c r="J1820" s="6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64"/>
      <c r="G1821" s="65"/>
      <c r="H1821" s="66"/>
      <c r="I1821" s="66"/>
      <c r="J1821" s="6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64"/>
      <c r="G1822" s="65"/>
      <c r="H1822" s="66"/>
      <c r="I1822" s="66"/>
      <c r="J1822" s="6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64"/>
      <c r="G1823" s="65"/>
      <c r="H1823" s="66"/>
      <c r="I1823" s="66"/>
      <c r="J1823" s="6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64"/>
      <c r="G1824" s="65"/>
      <c r="H1824" s="66"/>
      <c r="I1824" s="66"/>
      <c r="J1824" s="6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64"/>
      <c r="G1825" s="65"/>
      <c r="H1825" s="66"/>
      <c r="I1825" s="66"/>
      <c r="J1825" s="6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64"/>
      <c r="G1826" s="65"/>
      <c r="H1826" s="66"/>
      <c r="I1826" s="66"/>
      <c r="J1826" s="6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64"/>
      <c r="G1827" s="65"/>
      <c r="H1827" s="66"/>
      <c r="I1827" s="66"/>
      <c r="J1827" s="6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64"/>
      <c r="G1828" s="65"/>
      <c r="H1828" s="66"/>
      <c r="I1828" s="66"/>
      <c r="J1828" s="6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64"/>
      <c r="G1829" s="65"/>
      <c r="H1829" s="66"/>
      <c r="I1829" s="66"/>
      <c r="J1829" s="6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64"/>
      <c r="G1830" s="65"/>
      <c r="H1830" s="66"/>
      <c r="I1830" s="66"/>
      <c r="J1830" s="6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64"/>
      <c r="G1831" s="65"/>
      <c r="H1831" s="66"/>
      <c r="I1831" s="66"/>
      <c r="J1831" s="6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64"/>
      <c r="G1832" s="65"/>
      <c r="H1832" s="66"/>
      <c r="I1832" s="66"/>
      <c r="J1832" s="6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64"/>
      <c r="G1833" s="65"/>
      <c r="H1833" s="66"/>
      <c r="I1833" s="66"/>
      <c r="J1833" s="6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64"/>
      <c r="G1834" s="65"/>
      <c r="H1834" s="66"/>
      <c r="I1834" s="66"/>
      <c r="J1834" s="6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0.17564498801966605</v>
      </c>
      <c r="F1835" s="9"/>
      <c r="G1835" s="4"/>
      <c r="H1835" s="66"/>
      <c r="I1835" s="66"/>
      <c r="J1835" s="66"/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64"/>
      <c r="G1836" s="65"/>
      <c r="H1836" s="66"/>
      <c r="I1836" s="66"/>
      <c r="J1836" s="6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64"/>
      <c r="G1837" s="65"/>
      <c r="H1837" s="66"/>
      <c r="I1837" s="66"/>
      <c r="J1837" s="6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64"/>
      <c r="G1838" s="65"/>
      <c r="H1838" s="66"/>
      <c r="I1838" s="66"/>
      <c r="J1838" s="6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64"/>
      <c r="G1839" s="65"/>
      <c r="H1839" s="66"/>
      <c r="I1839" s="66"/>
      <c r="J1839" s="6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64"/>
      <c r="G1840" s="65"/>
      <c r="H1840" s="66"/>
      <c r="I1840" s="66"/>
      <c r="J1840" s="6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64"/>
      <c r="G1841" s="65"/>
      <c r="H1841" s="66"/>
      <c r="I1841" s="66"/>
      <c r="J1841" s="6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64"/>
      <c r="G1842" s="65"/>
      <c r="H1842" s="66"/>
      <c r="I1842" s="66"/>
      <c r="J1842" s="6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64"/>
      <c r="G1843" s="65"/>
      <c r="H1843" s="66"/>
      <c r="I1843" s="66"/>
      <c r="J1843" s="6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64"/>
      <c r="G1844" s="65"/>
      <c r="H1844" s="66"/>
      <c r="I1844" s="66"/>
      <c r="J1844" s="6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64"/>
      <c r="G1845" s="65"/>
      <c r="H1845" s="66"/>
      <c r="I1845" s="66"/>
      <c r="J1845" s="6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64"/>
      <c r="G1846" s="65"/>
      <c r="H1846" s="66"/>
      <c r="I1846" s="66"/>
      <c r="J1846" s="6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64"/>
      <c r="G1847" s="65"/>
      <c r="H1847" s="66"/>
      <c r="I1847" s="66"/>
      <c r="J1847" s="6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64"/>
      <c r="G1848" s="65"/>
      <c r="H1848" s="66"/>
      <c r="I1848" s="66"/>
      <c r="J1848" s="6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64"/>
      <c r="G1849" s="65"/>
      <c r="H1849" s="66"/>
      <c r="I1849" s="66"/>
      <c r="J1849" s="6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64"/>
      <c r="G1850" s="65"/>
      <c r="H1850" s="66"/>
      <c r="I1850" s="66"/>
      <c r="J1850" s="6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64"/>
      <c r="G1851" s="65"/>
      <c r="H1851" s="66"/>
      <c r="I1851" s="66"/>
      <c r="J1851" s="6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64"/>
      <c r="G1852" s="65"/>
      <c r="H1852" s="66"/>
      <c r="I1852" s="66"/>
      <c r="J1852" s="6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64"/>
      <c r="G1853" s="65"/>
      <c r="H1853" s="66"/>
      <c r="I1853" s="66"/>
      <c r="J1853" s="6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64"/>
      <c r="G1854" s="65"/>
      <c r="H1854" s="66"/>
      <c r="I1854" s="66"/>
      <c r="J1854" s="6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64"/>
      <c r="G1855" s="65"/>
      <c r="H1855" s="66"/>
      <c r="I1855" s="66"/>
      <c r="J1855" s="6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64"/>
      <c r="G1856" s="65"/>
      <c r="H1856" s="66"/>
      <c r="I1856" s="66"/>
      <c r="J1856" s="6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64"/>
      <c r="G1857" s="65"/>
      <c r="H1857" s="66"/>
      <c r="I1857" s="66"/>
      <c r="J1857" s="6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64"/>
      <c r="G1858" s="65"/>
      <c r="H1858" s="66"/>
      <c r="I1858" s="66"/>
      <c r="J1858" s="6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64"/>
      <c r="G1859" s="65"/>
      <c r="H1859" s="66"/>
      <c r="I1859" s="66"/>
      <c r="J1859" s="6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64"/>
      <c r="G1860" s="65"/>
      <c r="H1860" s="66"/>
      <c r="I1860" s="66"/>
      <c r="J1860" s="6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64"/>
      <c r="G1861" s="65"/>
      <c r="H1861" s="66"/>
      <c r="I1861" s="66"/>
      <c r="J1861" s="6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64"/>
      <c r="G1862" s="65"/>
      <c r="H1862" s="66"/>
      <c r="I1862" s="66"/>
      <c r="J1862" s="6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64"/>
      <c r="G1863" s="65"/>
      <c r="H1863" s="66"/>
      <c r="I1863" s="66"/>
      <c r="J1863" s="6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64"/>
      <c r="G1864" s="65"/>
      <c r="H1864" s="66"/>
      <c r="I1864" s="66"/>
      <c r="J1864" s="6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64"/>
      <c r="G1865" s="65"/>
      <c r="H1865" s="66"/>
      <c r="I1865" s="66"/>
      <c r="J1865" s="6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64"/>
      <c r="G1866" s="65"/>
      <c r="H1866" s="66"/>
      <c r="I1866" s="66"/>
      <c r="J1866" s="6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64"/>
      <c r="G1867" s="65"/>
      <c r="H1867" s="66"/>
      <c r="I1867" s="66"/>
      <c r="J1867" s="6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64"/>
      <c r="G1868" s="65"/>
      <c r="H1868" s="66"/>
      <c r="I1868" s="66"/>
      <c r="J1868" s="6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64"/>
      <c r="G1869" s="65"/>
      <c r="H1869" s="66"/>
      <c r="I1869" s="66"/>
      <c r="J1869" s="6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64"/>
      <c r="G1870" s="65"/>
      <c r="H1870" s="66"/>
      <c r="I1870" s="66"/>
      <c r="J1870" s="6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64"/>
      <c r="G1871" s="65"/>
      <c r="H1871" s="66"/>
      <c r="I1871" s="66"/>
      <c r="J1871" s="6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64"/>
      <c r="G1872" s="65"/>
      <c r="H1872" s="66"/>
      <c r="I1872" s="66"/>
      <c r="J1872" s="6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64"/>
      <c r="G1873" s="65"/>
      <c r="H1873" s="66"/>
      <c r="I1873" s="66"/>
      <c r="J1873" s="6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64"/>
      <c r="G1874" s="65"/>
      <c r="H1874" s="66"/>
      <c r="I1874" s="66"/>
      <c r="J1874" s="6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64"/>
      <c r="G1875" s="65"/>
      <c r="H1875" s="66"/>
      <c r="I1875" s="66"/>
      <c r="J1875" s="6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64"/>
      <c r="G1876" s="65"/>
      <c r="H1876" s="66"/>
      <c r="I1876" s="66"/>
      <c r="J1876" s="6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64"/>
      <c r="G1877" s="65"/>
      <c r="H1877" s="66"/>
      <c r="I1877" s="66"/>
      <c r="J1877" s="6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64"/>
      <c r="G1878" s="65"/>
      <c r="H1878" s="66"/>
      <c r="I1878" s="66"/>
      <c r="J1878" s="6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64"/>
      <c r="G1879" s="65"/>
      <c r="H1879" s="66"/>
      <c r="I1879" s="66"/>
      <c r="J1879" s="6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64"/>
      <c r="G1880" s="65"/>
      <c r="H1880" s="66"/>
      <c r="I1880" s="66"/>
      <c r="J1880" s="6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64"/>
      <c r="G1881" s="65"/>
      <c r="H1881" s="66"/>
      <c r="I1881" s="66"/>
      <c r="J1881" s="6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64"/>
      <c r="G1882" s="65"/>
      <c r="H1882" s="66"/>
      <c r="I1882" s="66"/>
      <c r="J1882" s="6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0.17802378163209562</v>
      </c>
      <c r="F1883" s="9"/>
      <c r="G1883" s="4"/>
      <c r="H1883" s="66"/>
      <c r="I1883" s="66"/>
      <c r="J1883" s="66"/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64"/>
      <c r="G1884" s="65"/>
      <c r="H1884" s="66"/>
      <c r="I1884" s="66"/>
      <c r="J1884" s="6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64"/>
      <c r="G1885" s="65"/>
      <c r="H1885" s="66"/>
      <c r="I1885" s="66"/>
      <c r="J1885" s="6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64"/>
      <c r="G1886" s="65"/>
      <c r="H1886" s="66"/>
      <c r="I1886" s="66"/>
      <c r="J1886" s="6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64"/>
      <c r="G1887" s="65"/>
      <c r="H1887" s="66"/>
      <c r="I1887" s="66"/>
      <c r="J1887" s="6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64"/>
      <c r="G1888" s="65"/>
      <c r="H1888" s="66"/>
      <c r="I1888" s="66"/>
      <c r="J1888" s="6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64"/>
      <c r="G1889" s="65"/>
      <c r="H1889" s="66"/>
      <c r="I1889" s="66"/>
      <c r="J1889" s="6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64"/>
      <c r="G1890" s="65"/>
      <c r="H1890" s="66"/>
      <c r="I1890" s="66"/>
      <c r="J1890" s="6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64"/>
      <c r="G1891" s="65"/>
      <c r="H1891" s="66"/>
      <c r="I1891" s="66"/>
      <c r="J1891" s="6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64"/>
      <c r="G1892" s="65"/>
      <c r="H1892" s="66"/>
      <c r="I1892" s="66"/>
      <c r="J1892" s="6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64"/>
      <c r="G1893" s="65"/>
      <c r="H1893" s="66"/>
      <c r="I1893" s="66"/>
      <c r="J1893" s="6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64"/>
      <c r="G1894" s="65"/>
      <c r="H1894" s="66"/>
      <c r="I1894" s="66"/>
      <c r="J1894" s="6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64"/>
      <c r="G1895" s="65"/>
      <c r="H1895" s="66"/>
      <c r="I1895" s="66"/>
      <c r="J1895" s="6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64"/>
      <c r="G1896" s="65"/>
      <c r="H1896" s="66"/>
      <c r="I1896" s="66"/>
      <c r="J1896" s="6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64"/>
      <c r="G1897" s="65"/>
      <c r="H1897" s="66"/>
      <c r="I1897" s="66"/>
      <c r="J1897" s="6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64"/>
      <c r="G1898" s="65"/>
      <c r="H1898" s="66"/>
      <c r="I1898" s="66"/>
      <c r="J1898" s="6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64"/>
      <c r="G1899" s="65"/>
      <c r="H1899" s="66"/>
      <c r="I1899" s="66"/>
      <c r="J1899" s="6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64"/>
      <c r="G1900" s="65"/>
      <c r="H1900" s="66"/>
      <c r="I1900" s="66"/>
      <c r="J1900" s="6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64"/>
      <c r="G1901" s="65"/>
      <c r="H1901" s="66"/>
      <c r="I1901" s="66"/>
      <c r="J1901" s="6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64"/>
      <c r="G1902" s="65"/>
      <c r="H1902" s="66"/>
      <c r="I1902" s="66"/>
      <c r="J1902" s="6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64"/>
      <c r="G1903" s="65"/>
      <c r="H1903" s="66"/>
      <c r="I1903" s="66"/>
      <c r="J1903" s="6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64"/>
      <c r="G1904" s="65"/>
      <c r="H1904" s="66"/>
      <c r="I1904" s="66"/>
      <c r="J1904" s="6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64"/>
      <c r="G1905" s="65"/>
      <c r="H1905" s="66"/>
      <c r="I1905" s="66"/>
      <c r="J1905" s="6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64"/>
      <c r="G1906" s="65"/>
      <c r="H1906" s="66"/>
      <c r="I1906" s="66"/>
      <c r="J1906" s="6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64"/>
      <c r="G1907" s="65"/>
      <c r="H1907" s="66"/>
      <c r="I1907" s="66"/>
      <c r="J1907" s="6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64"/>
      <c r="G1908" s="65"/>
      <c r="H1908" s="66"/>
      <c r="I1908" s="66"/>
      <c r="J1908" s="6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64"/>
      <c r="G1909" s="65"/>
      <c r="H1909" s="66"/>
      <c r="I1909" s="66"/>
      <c r="J1909" s="6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64"/>
      <c r="G1910" s="65"/>
      <c r="H1910" s="66"/>
      <c r="I1910" s="66"/>
      <c r="J1910" s="6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64"/>
      <c r="G1911" s="65"/>
      <c r="H1911" s="66"/>
      <c r="I1911" s="66"/>
      <c r="J1911" s="6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64"/>
      <c r="G1912" s="65"/>
      <c r="H1912" s="66"/>
      <c r="I1912" s="66"/>
      <c r="J1912" s="6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64"/>
      <c r="G1913" s="65"/>
      <c r="H1913" s="66"/>
      <c r="I1913" s="66"/>
      <c r="J1913" s="6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64"/>
      <c r="G1914" s="65"/>
      <c r="H1914" s="66"/>
      <c r="I1914" s="66"/>
      <c r="J1914" s="6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64"/>
      <c r="G1915" s="65"/>
      <c r="H1915" s="66"/>
      <c r="I1915" s="66"/>
      <c r="J1915" s="6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64"/>
      <c r="G1916" s="65"/>
      <c r="H1916" s="66"/>
      <c r="I1916" s="66"/>
      <c r="J1916" s="6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64"/>
      <c r="G1917" s="65"/>
      <c r="H1917" s="66"/>
      <c r="I1917" s="66"/>
      <c r="J1917" s="6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64"/>
      <c r="G1918" s="65"/>
      <c r="H1918" s="66"/>
      <c r="I1918" s="66"/>
      <c r="J1918" s="6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64"/>
      <c r="G1919" s="65"/>
      <c r="H1919" s="66"/>
      <c r="I1919" s="66"/>
      <c r="J1919" s="6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64"/>
      <c r="G1920" s="65"/>
      <c r="H1920" s="66"/>
      <c r="I1920" s="66"/>
      <c r="J1920" s="6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64"/>
      <c r="G1921" s="65"/>
      <c r="H1921" s="66"/>
      <c r="I1921" s="66"/>
      <c r="J1921" s="6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64"/>
      <c r="G1922" s="65"/>
      <c r="H1922" s="66"/>
      <c r="I1922" s="66"/>
      <c r="J1922" s="6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64"/>
      <c r="G1923" s="65"/>
      <c r="H1923" s="66"/>
      <c r="I1923" s="66"/>
      <c r="J1923" s="6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64"/>
      <c r="G1924" s="65"/>
      <c r="H1924" s="66"/>
      <c r="I1924" s="66"/>
      <c r="J1924" s="6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64"/>
      <c r="G1925" s="65"/>
      <c r="H1925" s="66"/>
      <c r="I1925" s="66"/>
      <c r="J1925" s="6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64"/>
      <c r="G1926" s="65"/>
      <c r="H1926" s="66"/>
      <c r="I1926" s="66"/>
      <c r="J1926" s="6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64"/>
      <c r="G1927" s="65"/>
      <c r="H1927" s="66"/>
      <c r="I1927" s="66"/>
      <c r="J1927" s="6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64"/>
      <c r="G1928" s="65"/>
      <c r="H1928" s="66"/>
      <c r="I1928" s="66"/>
      <c r="J1928" s="6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64"/>
      <c r="G1929" s="65"/>
      <c r="H1929" s="66"/>
      <c r="I1929" s="66"/>
      <c r="J1929" s="6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64"/>
      <c r="G1930" s="65"/>
      <c r="H1930" s="66"/>
      <c r="I1930" s="66"/>
      <c r="J1930" s="6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9.4709577680434105E-3</v>
      </c>
      <c r="F1931" s="9"/>
      <c r="G1931" s="4"/>
      <c r="H1931" s="66"/>
      <c r="I1931" s="66"/>
      <c r="J1931" s="66"/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64"/>
      <c r="G1932" s="65"/>
      <c r="H1932" s="66"/>
      <c r="I1932" s="66"/>
      <c r="J1932" s="6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64"/>
      <c r="G1933" s="65"/>
      <c r="H1933" s="66"/>
      <c r="I1933" s="66"/>
      <c r="J1933" s="6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64"/>
      <c r="G1934" s="65"/>
      <c r="H1934" s="66"/>
      <c r="I1934" s="66"/>
      <c r="J1934" s="6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64"/>
      <c r="G1935" s="65"/>
      <c r="H1935" s="66"/>
      <c r="I1935" s="66"/>
      <c r="J1935" s="6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64"/>
      <c r="G1936" s="65"/>
      <c r="H1936" s="66"/>
      <c r="I1936" s="66"/>
      <c r="J1936" s="6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64"/>
      <c r="G1937" s="65"/>
      <c r="H1937" s="66"/>
      <c r="I1937" s="66"/>
      <c r="J1937" s="6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64"/>
      <c r="G1938" s="65"/>
      <c r="H1938" s="66"/>
      <c r="I1938" s="66"/>
      <c r="J1938" s="6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64"/>
      <c r="G1939" s="65"/>
      <c r="H1939" s="66"/>
      <c r="I1939" s="66"/>
      <c r="J1939" s="6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64"/>
      <c r="G1940" s="65"/>
      <c r="H1940" s="66"/>
      <c r="I1940" s="66"/>
      <c r="J1940" s="6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64"/>
      <c r="G1941" s="65"/>
      <c r="H1941" s="66"/>
      <c r="I1941" s="66"/>
      <c r="J1941" s="6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64"/>
      <c r="G1942" s="65"/>
      <c r="H1942" s="66"/>
      <c r="I1942" s="66"/>
      <c r="J1942" s="6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64"/>
      <c r="G1943" s="65"/>
      <c r="H1943" s="66"/>
      <c r="I1943" s="66"/>
      <c r="J1943" s="6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64"/>
      <c r="G1944" s="65"/>
      <c r="H1944" s="66"/>
      <c r="I1944" s="66"/>
      <c r="J1944" s="6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64"/>
      <c r="G1945" s="65"/>
      <c r="H1945" s="66"/>
      <c r="I1945" s="66"/>
      <c r="J1945" s="6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64"/>
      <c r="G1946" s="65"/>
      <c r="H1946" s="66"/>
      <c r="I1946" s="66"/>
      <c r="J1946" s="6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64"/>
      <c r="G1947" s="65"/>
      <c r="H1947" s="66"/>
      <c r="I1947" s="66"/>
      <c r="J1947" s="6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64"/>
      <c r="G1948" s="65"/>
      <c r="H1948" s="66"/>
      <c r="I1948" s="66"/>
      <c r="J1948" s="6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64"/>
      <c r="G1949" s="65"/>
      <c r="H1949" s="66"/>
      <c r="I1949" s="66"/>
      <c r="J1949" s="6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64"/>
      <c r="G1950" s="65"/>
      <c r="H1950" s="66"/>
      <c r="I1950" s="66"/>
      <c r="J1950" s="6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64"/>
      <c r="G1951" s="65"/>
      <c r="H1951" s="66"/>
      <c r="I1951" s="66"/>
      <c r="J1951" s="6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64"/>
      <c r="G1952" s="65"/>
      <c r="H1952" s="66"/>
      <c r="I1952" s="66"/>
      <c r="J1952" s="6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64"/>
      <c r="G1953" s="65"/>
      <c r="H1953" s="66"/>
      <c r="I1953" s="66"/>
      <c r="J1953" s="6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64"/>
      <c r="G1954" s="65"/>
      <c r="H1954" s="66"/>
      <c r="I1954" s="66"/>
      <c r="J1954" s="6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64"/>
      <c r="G1955" s="65"/>
      <c r="H1955" s="66"/>
      <c r="I1955" s="66"/>
      <c r="J1955" s="6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64"/>
      <c r="G1956" s="65"/>
      <c r="H1956" s="66"/>
      <c r="I1956" s="66"/>
      <c r="J1956" s="6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64"/>
      <c r="G1957" s="65"/>
      <c r="H1957" s="66"/>
      <c r="I1957" s="66"/>
      <c r="J1957" s="6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64"/>
      <c r="G1958" s="65"/>
      <c r="H1958" s="66"/>
      <c r="I1958" s="66"/>
      <c r="J1958" s="6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64"/>
      <c r="G1959" s="65"/>
      <c r="H1959" s="66"/>
      <c r="I1959" s="66"/>
      <c r="J1959" s="6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64"/>
      <c r="G1960" s="65"/>
      <c r="H1960" s="66"/>
      <c r="I1960" s="66"/>
      <c r="J1960" s="6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64"/>
      <c r="G1961" s="65"/>
      <c r="H1961" s="66"/>
      <c r="I1961" s="66"/>
      <c r="J1961" s="6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64"/>
      <c r="G1962" s="65"/>
      <c r="H1962" s="66"/>
      <c r="I1962" s="66"/>
      <c r="J1962" s="6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64"/>
      <c r="G1963" s="65"/>
      <c r="H1963" s="66"/>
      <c r="I1963" s="66"/>
      <c r="J1963" s="6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64"/>
      <c r="G1964" s="65"/>
      <c r="H1964" s="66"/>
      <c r="I1964" s="66"/>
      <c r="J1964" s="6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64"/>
      <c r="G1965" s="65"/>
      <c r="H1965" s="66"/>
      <c r="I1965" s="66"/>
      <c r="J1965" s="6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64"/>
      <c r="G1966" s="65"/>
      <c r="H1966" s="66"/>
      <c r="I1966" s="66"/>
      <c r="J1966" s="6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64"/>
      <c r="G1967" s="65"/>
      <c r="H1967" s="66"/>
      <c r="I1967" s="66"/>
      <c r="J1967" s="6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64"/>
      <c r="G1968" s="65"/>
      <c r="H1968" s="66"/>
      <c r="I1968" s="66"/>
      <c r="J1968" s="6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64"/>
      <c r="G1969" s="65"/>
      <c r="H1969" s="66"/>
      <c r="I1969" s="66"/>
      <c r="J1969" s="6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64"/>
      <c r="G1970" s="65"/>
      <c r="H1970" s="66"/>
      <c r="I1970" s="66"/>
      <c r="J1970" s="6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64"/>
      <c r="G1971" s="65"/>
      <c r="H1971" s="66"/>
      <c r="I1971" s="66"/>
      <c r="J1971" s="6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64"/>
      <c r="G1972" s="65"/>
      <c r="H1972" s="66"/>
      <c r="I1972" s="66"/>
      <c r="J1972" s="6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64"/>
      <c r="G1973" s="65"/>
      <c r="H1973" s="66"/>
      <c r="I1973" s="66"/>
      <c r="J1973" s="6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64"/>
      <c r="G1974" s="65"/>
      <c r="H1974" s="66"/>
      <c r="I1974" s="66"/>
      <c r="J1974" s="6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64"/>
      <c r="G1975" s="65"/>
      <c r="H1975" s="66"/>
      <c r="I1975" s="66"/>
      <c r="J1975" s="6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64"/>
      <c r="G1976" s="65"/>
      <c r="H1976" s="66"/>
      <c r="I1976" s="66"/>
      <c r="J1976" s="6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64"/>
      <c r="G1977" s="65"/>
      <c r="H1977" s="66"/>
      <c r="I1977" s="66"/>
      <c r="J1977" s="6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64"/>
      <c r="G1978" s="65"/>
      <c r="H1978" s="66"/>
      <c r="I1978" s="66"/>
      <c r="J1978" s="6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1.9850632929146672</v>
      </c>
      <c r="F1979" s="25">
        <f>(C1980+C2028+C2076+C2124+C2172+C2220)*$F$3423</f>
        <v>0</v>
      </c>
      <c r="G1979" s="61">
        <v>0</v>
      </c>
      <c r="H1979" s="62">
        <f>(E1980+E2028+E2076+E2124+E2172+E2220)*$F$3423</f>
        <v>0</v>
      </c>
      <c r="I1979" s="62">
        <f>(F1980+F2028+F2076+F2124+F2172+F2220)*$F$3423</f>
        <v>0</v>
      </c>
      <c r="J1979" s="62">
        <f>(G1980+G2028+G2076+G2124+G2172+G2220)*$F$3423</f>
        <v>0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5.9479897018970489E-2</v>
      </c>
      <c r="F1980" s="9"/>
      <c r="G1980" s="4"/>
      <c r="H1980" s="66"/>
      <c r="I1980" s="66"/>
      <c r="J1980" s="66"/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64"/>
      <c r="G1981" s="65"/>
      <c r="H1981" s="66"/>
      <c r="I1981" s="66"/>
      <c r="J1981" s="6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64"/>
      <c r="G1982" s="65"/>
      <c r="H1982" s="66"/>
      <c r="I1982" s="66"/>
      <c r="J1982" s="6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64"/>
      <c r="G1983" s="65"/>
      <c r="H1983" s="66"/>
      <c r="I1983" s="66"/>
      <c r="J1983" s="6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64"/>
      <c r="G1984" s="65"/>
      <c r="H1984" s="66"/>
      <c r="I1984" s="66"/>
      <c r="J1984" s="6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64"/>
      <c r="G1985" s="65"/>
      <c r="H1985" s="66"/>
      <c r="I1985" s="66"/>
      <c r="J1985" s="6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64"/>
      <c r="G1986" s="65"/>
      <c r="H1986" s="66"/>
      <c r="I1986" s="66"/>
      <c r="J1986" s="6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64"/>
      <c r="G1987" s="65"/>
      <c r="H1987" s="66"/>
      <c r="I1987" s="66"/>
      <c r="J1987" s="6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64"/>
      <c r="G1988" s="65"/>
      <c r="H1988" s="66"/>
      <c r="I1988" s="66"/>
      <c r="J1988" s="6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64"/>
      <c r="G1989" s="65"/>
      <c r="H1989" s="66"/>
      <c r="I1989" s="66"/>
      <c r="J1989" s="6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64"/>
      <c r="G1990" s="65"/>
      <c r="H1990" s="66"/>
      <c r="I1990" s="66"/>
      <c r="J1990" s="6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64"/>
      <c r="G1991" s="65"/>
      <c r="H1991" s="66"/>
      <c r="I1991" s="66"/>
      <c r="J1991" s="6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64"/>
      <c r="G1992" s="65"/>
      <c r="H1992" s="66"/>
      <c r="I1992" s="66"/>
      <c r="J1992" s="6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64"/>
      <c r="G1993" s="65"/>
      <c r="H1993" s="66"/>
      <c r="I1993" s="66"/>
      <c r="J1993" s="6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64"/>
      <c r="G1994" s="65"/>
      <c r="H1994" s="66"/>
      <c r="I1994" s="66"/>
      <c r="J1994" s="6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64"/>
      <c r="G1995" s="65"/>
      <c r="H1995" s="66"/>
      <c r="I1995" s="66"/>
      <c r="J1995" s="6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64"/>
      <c r="G1996" s="65"/>
      <c r="H1996" s="66"/>
      <c r="I1996" s="66"/>
      <c r="J1996" s="6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64"/>
      <c r="G1997" s="65"/>
      <c r="H1997" s="66"/>
      <c r="I1997" s="66"/>
      <c r="J1997" s="6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64"/>
      <c r="G1998" s="65"/>
      <c r="H1998" s="66"/>
      <c r="I1998" s="66"/>
      <c r="J1998" s="6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64"/>
      <c r="G1999" s="65"/>
      <c r="H1999" s="66"/>
      <c r="I1999" s="66"/>
      <c r="J1999" s="6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64"/>
      <c r="G2000" s="65"/>
      <c r="H2000" s="66"/>
      <c r="I2000" s="66"/>
      <c r="J2000" s="6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64"/>
      <c r="G2001" s="65"/>
      <c r="H2001" s="66"/>
      <c r="I2001" s="66"/>
      <c r="J2001" s="6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64"/>
      <c r="G2002" s="65"/>
      <c r="H2002" s="66"/>
      <c r="I2002" s="66"/>
      <c r="J2002" s="6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64"/>
      <c r="G2003" s="65"/>
      <c r="H2003" s="66"/>
      <c r="I2003" s="66"/>
      <c r="J2003" s="6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64"/>
      <c r="G2004" s="65"/>
      <c r="H2004" s="66"/>
      <c r="I2004" s="66"/>
      <c r="J2004" s="6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64"/>
      <c r="G2005" s="65"/>
      <c r="H2005" s="66"/>
      <c r="I2005" s="66"/>
      <c r="J2005" s="6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64"/>
      <c r="G2006" s="65"/>
      <c r="H2006" s="66"/>
      <c r="I2006" s="66"/>
      <c r="J2006" s="6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64"/>
      <c r="G2007" s="65"/>
      <c r="H2007" s="66"/>
      <c r="I2007" s="66"/>
      <c r="J2007" s="6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64"/>
      <c r="G2008" s="65"/>
      <c r="H2008" s="66"/>
      <c r="I2008" s="66"/>
      <c r="J2008" s="6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64"/>
      <c r="G2009" s="65"/>
      <c r="H2009" s="66"/>
      <c r="I2009" s="66"/>
      <c r="J2009" s="6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64"/>
      <c r="G2010" s="65"/>
      <c r="H2010" s="66"/>
      <c r="I2010" s="66"/>
      <c r="J2010" s="6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64"/>
      <c r="G2011" s="65"/>
      <c r="H2011" s="66"/>
      <c r="I2011" s="66"/>
      <c r="J2011" s="6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64"/>
      <c r="G2012" s="65"/>
      <c r="H2012" s="66"/>
      <c r="I2012" s="66"/>
      <c r="J2012" s="6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64"/>
      <c r="G2013" s="65"/>
      <c r="H2013" s="66"/>
      <c r="I2013" s="66"/>
      <c r="J2013" s="6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64"/>
      <c r="G2014" s="65"/>
      <c r="H2014" s="66"/>
      <c r="I2014" s="66"/>
      <c r="J2014" s="6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64"/>
      <c r="G2015" s="65"/>
      <c r="H2015" s="66"/>
      <c r="I2015" s="66"/>
      <c r="J2015" s="6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64"/>
      <c r="G2016" s="65"/>
      <c r="H2016" s="66"/>
      <c r="I2016" s="66"/>
      <c r="J2016" s="6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64"/>
      <c r="G2017" s="65"/>
      <c r="H2017" s="66"/>
      <c r="I2017" s="66"/>
      <c r="J2017" s="6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64"/>
      <c r="G2018" s="65"/>
      <c r="H2018" s="66"/>
      <c r="I2018" s="66"/>
      <c r="J2018" s="6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64"/>
      <c r="G2019" s="65"/>
      <c r="H2019" s="66"/>
      <c r="I2019" s="66"/>
      <c r="J2019" s="6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64"/>
      <c r="G2020" s="65"/>
      <c r="H2020" s="66"/>
      <c r="I2020" s="66"/>
      <c r="J2020" s="6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64"/>
      <c r="G2021" s="65"/>
      <c r="H2021" s="66"/>
      <c r="I2021" s="66"/>
      <c r="J2021" s="6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64"/>
      <c r="G2022" s="65"/>
      <c r="H2022" s="66"/>
      <c r="I2022" s="66"/>
      <c r="J2022" s="6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64"/>
      <c r="G2023" s="65"/>
      <c r="H2023" s="66"/>
      <c r="I2023" s="66"/>
      <c r="J2023" s="6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64"/>
      <c r="G2024" s="65"/>
      <c r="H2024" s="66"/>
      <c r="I2024" s="66"/>
      <c r="J2024" s="6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64"/>
      <c r="G2025" s="65"/>
      <c r="H2025" s="66"/>
      <c r="I2025" s="66"/>
      <c r="J2025" s="6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64"/>
      <c r="G2026" s="65"/>
      <c r="H2026" s="66"/>
      <c r="I2026" s="66"/>
      <c r="J2026" s="6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64"/>
      <c r="G2027" s="65"/>
      <c r="H2027" s="66"/>
      <c r="I2027" s="66"/>
      <c r="J2027" s="6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0.4370647276978914</v>
      </c>
      <c r="F2028" s="9"/>
      <c r="G2028" s="4"/>
      <c r="H2028" s="66"/>
      <c r="I2028" s="66"/>
      <c r="J2028" s="66"/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64"/>
      <c r="G2029" s="65"/>
      <c r="H2029" s="66"/>
      <c r="I2029" s="66"/>
      <c r="J2029" s="6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64"/>
      <c r="G2030" s="65"/>
      <c r="H2030" s="66"/>
      <c r="I2030" s="66"/>
      <c r="J2030" s="6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64"/>
      <c r="G2031" s="65"/>
      <c r="H2031" s="66"/>
      <c r="I2031" s="66"/>
      <c r="J2031" s="6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64"/>
      <c r="G2032" s="65"/>
      <c r="H2032" s="66"/>
      <c r="I2032" s="66"/>
      <c r="J2032" s="6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64"/>
      <c r="G2033" s="65"/>
      <c r="H2033" s="66"/>
      <c r="I2033" s="66"/>
      <c r="J2033" s="6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64"/>
      <c r="G2034" s="65"/>
      <c r="H2034" s="66"/>
      <c r="I2034" s="66"/>
      <c r="J2034" s="6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64"/>
      <c r="G2035" s="65"/>
      <c r="H2035" s="66"/>
      <c r="I2035" s="66"/>
      <c r="J2035" s="6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64"/>
      <c r="G2036" s="65"/>
      <c r="H2036" s="66"/>
      <c r="I2036" s="66"/>
      <c r="J2036" s="6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64"/>
      <c r="G2037" s="65"/>
      <c r="H2037" s="66"/>
      <c r="I2037" s="66"/>
      <c r="J2037" s="6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64"/>
      <c r="G2038" s="65"/>
      <c r="H2038" s="66"/>
      <c r="I2038" s="66"/>
      <c r="J2038" s="6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64"/>
      <c r="G2039" s="65"/>
      <c r="H2039" s="66"/>
      <c r="I2039" s="66"/>
      <c r="J2039" s="6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64"/>
      <c r="G2040" s="65"/>
      <c r="H2040" s="66"/>
      <c r="I2040" s="66"/>
      <c r="J2040" s="6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64"/>
      <c r="G2041" s="65"/>
      <c r="H2041" s="66"/>
      <c r="I2041" s="66"/>
      <c r="J2041" s="6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64"/>
      <c r="G2042" s="65"/>
      <c r="H2042" s="66"/>
      <c r="I2042" s="66"/>
      <c r="J2042" s="6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64"/>
      <c r="G2043" s="65"/>
      <c r="H2043" s="66"/>
      <c r="I2043" s="66"/>
      <c r="J2043" s="6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64"/>
      <c r="G2044" s="65"/>
      <c r="H2044" s="66"/>
      <c r="I2044" s="66"/>
      <c r="J2044" s="6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64"/>
      <c r="G2045" s="65"/>
      <c r="H2045" s="66"/>
      <c r="I2045" s="66"/>
      <c r="J2045" s="6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64"/>
      <c r="G2046" s="65"/>
      <c r="H2046" s="66"/>
      <c r="I2046" s="66"/>
      <c r="J2046" s="6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64"/>
      <c r="G2047" s="65"/>
      <c r="H2047" s="66"/>
      <c r="I2047" s="66"/>
      <c r="J2047" s="6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64"/>
      <c r="G2048" s="65"/>
      <c r="H2048" s="66"/>
      <c r="I2048" s="66"/>
      <c r="J2048" s="6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64"/>
      <c r="G2049" s="65"/>
      <c r="H2049" s="66"/>
      <c r="I2049" s="66"/>
      <c r="J2049" s="6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64"/>
      <c r="G2050" s="65"/>
      <c r="H2050" s="66"/>
      <c r="I2050" s="66"/>
      <c r="J2050" s="6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64"/>
      <c r="G2051" s="65"/>
      <c r="H2051" s="66"/>
      <c r="I2051" s="66"/>
      <c r="J2051" s="6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64"/>
      <c r="G2052" s="65"/>
      <c r="H2052" s="66"/>
      <c r="I2052" s="66"/>
      <c r="J2052" s="6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64"/>
      <c r="G2053" s="65"/>
      <c r="H2053" s="66"/>
      <c r="I2053" s="66"/>
      <c r="J2053" s="6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64"/>
      <c r="G2054" s="65"/>
      <c r="H2054" s="66"/>
      <c r="I2054" s="66"/>
      <c r="J2054" s="6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64"/>
      <c r="G2055" s="65"/>
      <c r="H2055" s="66"/>
      <c r="I2055" s="66"/>
      <c r="J2055" s="6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64"/>
      <c r="G2056" s="65"/>
      <c r="H2056" s="66"/>
      <c r="I2056" s="66"/>
      <c r="J2056" s="6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64"/>
      <c r="G2057" s="65"/>
      <c r="H2057" s="66"/>
      <c r="I2057" s="66"/>
      <c r="J2057" s="6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64"/>
      <c r="G2058" s="65"/>
      <c r="H2058" s="66"/>
      <c r="I2058" s="66"/>
      <c r="J2058" s="6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64"/>
      <c r="G2059" s="65"/>
      <c r="H2059" s="66"/>
      <c r="I2059" s="66"/>
      <c r="J2059" s="6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64"/>
      <c r="G2060" s="65"/>
      <c r="H2060" s="66"/>
      <c r="I2060" s="66"/>
      <c r="J2060" s="6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64"/>
      <c r="G2061" s="65"/>
      <c r="H2061" s="66"/>
      <c r="I2061" s="66"/>
      <c r="J2061" s="6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64"/>
      <c r="G2062" s="65"/>
      <c r="H2062" s="66"/>
      <c r="I2062" s="66"/>
      <c r="J2062" s="6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64"/>
      <c r="G2063" s="65"/>
      <c r="H2063" s="66"/>
      <c r="I2063" s="66"/>
      <c r="J2063" s="6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64"/>
      <c r="G2064" s="65"/>
      <c r="H2064" s="66"/>
      <c r="I2064" s="66"/>
      <c r="J2064" s="6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64"/>
      <c r="G2065" s="65"/>
      <c r="H2065" s="66"/>
      <c r="I2065" s="66"/>
      <c r="J2065" s="6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64"/>
      <c r="G2066" s="65"/>
      <c r="H2066" s="66"/>
      <c r="I2066" s="66"/>
      <c r="J2066" s="6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64"/>
      <c r="G2067" s="65"/>
      <c r="H2067" s="66"/>
      <c r="I2067" s="66"/>
      <c r="J2067" s="6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64"/>
      <c r="G2068" s="65"/>
      <c r="H2068" s="66"/>
      <c r="I2068" s="66"/>
      <c r="J2068" s="6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64"/>
      <c r="G2069" s="65"/>
      <c r="H2069" s="66"/>
      <c r="I2069" s="66"/>
      <c r="J2069" s="6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64"/>
      <c r="G2070" s="65"/>
      <c r="H2070" s="66"/>
      <c r="I2070" s="66"/>
      <c r="J2070" s="6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64"/>
      <c r="G2071" s="65"/>
      <c r="H2071" s="66"/>
      <c r="I2071" s="66"/>
      <c r="J2071" s="6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64"/>
      <c r="G2072" s="65"/>
      <c r="H2072" s="66"/>
      <c r="I2072" s="66"/>
      <c r="J2072" s="6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64"/>
      <c r="G2073" s="65"/>
      <c r="H2073" s="66"/>
      <c r="I2073" s="66"/>
      <c r="J2073" s="6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64"/>
      <c r="G2074" s="65"/>
      <c r="H2074" s="66"/>
      <c r="I2074" s="66"/>
      <c r="J2074" s="6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64"/>
      <c r="G2075" s="65"/>
      <c r="H2075" s="66"/>
      <c r="I2075" s="66"/>
      <c r="J2075" s="6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1.1109454055197676</v>
      </c>
      <c r="F2076" s="9"/>
      <c r="G2076" s="4"/>
      <c r="H2076" s="66"/>
      <c r="I2076" s="66"/>
      <c r="J2076" s="66"/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64"/>
      <c r="G2077" s="65"/>
      <c r="H2077" s="66"/>
      <c r="I2077" s="66"/>
      <c r="J2077" s="6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64"/>
      <c r="G2078" s="65"/>
      <c r="H2078" s="66"/>
      <c r="I2078" s="66"/>
      <c r="J2078" s="6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64"/>
      <c r="G2079" s="65"/>
      <c r="H2079" s="66"/>
      <c r="I2079" s="66"/>
      <c r="J2079" s="6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64"/>
      <c r="G2080" s="65"/>
      <c r="H2080" s="66"/>
      <c r="I2080" s="66"/>
      <c r="J2080" s="6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64"/>
      <c r="G2081" s="65"/>
      <c r="H2081" s="66"/>
      <c r="I2081" s="66"/>
      <c r="J2081" s="6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64"/>
      <c r="G2082" s="65"/>
      <c r="H2082" s="66"/>
      <c r="I2082" s="66"/>
      <c r="J2082" s="6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64"/>
      <c r="G2083" s="65"/>
      <c r="H2083" s="66"/>
      <c r="I2083" s="66"/>
      <c r="J2083" s="6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64"/>
      <c r="G2084" s="65"/>
      <c r="H2084" s="66"/>
      <c r="I2084" s="66"/>
      <c r="J2084" s="6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64"/>
      <c r="G2085" s="65"/>
      <c r="H2085" s="66"/>
      <c r="I2085" s="66"/>
      <c r="J2085" s="6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64"/>
      <c r="G2086" s="65"/>
      <c r="H2086" s="66"/>
      <c r="I2086" s="66"/>
      <c r="J2086" s="6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64"/>
      <c r="G2087" s="65"/>
      <c r="H2087" s="66"/>
      <c r="I2087" s="66"/>
      <c r="J2087" s="6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64"/>
      <c r="G2088" s="65"/>
      <c r="H2088" s="66"/>
      <c r="I2088" s="66"/>
      <c r="J2088" s="6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64"/>
      <c r="G2089" s="65"/>
      <c r="H2089" s="66"/>
      <c r="I2089" s="66"/>
      <c r="J2089" s="6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64"/>
      <c r="G2090" s="65"/>
      <c r="H2090" s="66"/>
      <c r="I2090" s="66"/>
      <c r="J2090" s="6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64"/>
      <c r="G2091" s="65"/>
      <c r="H2091" s="66"/>
      <c r="I2091" s="66"/>
      <c r="J2091" s="6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64"/>
      <c r="G2092" s="65"/>
      <c r="H2092" s="66"/>
      <c r="I2092" s="66"/>
      <c r="J2092" s="6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64"/>
      <c r="G2093" s="65"/>
      <c r="H2093" s="66"/>
      <c r="I2093" s="66"/>
      <c r="J2093" s="6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64"/>
      <c r="G2094" s="65"/>
      <c r="H2094" s="66"/>
      <c r="I2094" s="66"/>
      <c r="J2094" s="6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64"/>
      <c r="G2095" s="65"/>
      <c r="H2095" s="66"/>
      <c r="I2095" s="66"/>
      <c r="J2095" s="6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64"/>
      <c r="G2096" s="65"/>
      <c r="H2096" s="66"/>
      <c r="I2096" s="66"/>
      <c r="J2096" s="6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64"/>
      <c r="G2097" s="65"/>
      <c r="H2097" s="66"/>
      <c r="I2097" s="66"/>
      <c r="J2097" s="6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64"/>
      <c r="G2098" s="65"/>
      <c r="H2098" s="66"/>
      <c r="I2098" s="66"/>
      <c r="J2098" s="6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64"/>
      <c r="G2099" s="65"/>
      <c r="H2099" s="66"/>
      <c r="I2099" s="66"/>
      <c r="J2099" s="6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64"/>
      <c r="G2100" s="65"/>
      <c r="H2100" s="66"/>
      <c r="I2100" s="66"/>
      <c r="J2100" s="6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64"/>
      <c r="G2101" s="65"/>
      <c r="H2101" s="66"/>
      <c r="I2101" s="66"/>
      <c r="J2101" s="6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64"/>
      <c r="G2102" s="65"/>
      <c r="H2102" s="66"/>
      <c r="I2102" s="66"/>
      <c r="J2102" s="6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64"/>
      <c r="G2103" s="65"/>
      <c r="H2103" s="66"/>
      <c r="I2103" s="66"/>
      <c r="J2103" s="6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64"/>
      <c r="G2104" s="65"/>
      <c r="H2104" s="66"/>
      <c r="I2104" s="66"/>
      <c r="J2104" s="6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64"/>
      <c r="G2105" s="65"/>
      <c r="H2105" s="66"/>
      <c r="I2105" s="66"/>
      <c r="J2105" s="6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64"/>
      <c r="G2106" s="65"/>
      <c r="H2106" s="66"/>
      <c r="I2106" s="66"/>
      <c r="J2106" s="6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64"/>
      <c r="G2107" s="65"/>
      <c r="H2107" s="66"/>
      <c r="I2107" s="66"/>
      <c r="J2107" s="6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64"/>
      <c r="G2108" s="65"/>
      <c r="H2108" s="66"/>
      <c r="I2108" s="66"/>
      <c r="J2108" s="6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64"/>
      <c r="G2109" s="65"/>
      <c r="H2109" s="66"/>
      <c r="I2109" s="66"/>
      <c r="J2109" s="6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64"/>
      <c r="G2110" s="65"/>
      <c r="H2110" s="66"/>
      <c r="I2110" s="66"/>
      <c r="J2110" s="6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64"/>
      <c r="G2111" s="65"/>
      <c r="H2111" s="66"/>
      <c r="I2111" s="66"/>
      <c r="J2111" s="6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64"/>
      <c r="G2112" s="65"/>
      <c r="H2112" s="66"/>
      <c r="I2112" s="66"/>
      <c r="J2112" s="6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64"/>
      <c r="G2113" s="65"/>
      <c r="H2113" s="66"/>
      <c r="I2113" s="66"/>
      <c r="J2113" s="6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64"/>
      <c r="G2114" s="65"/>
      <c r="H2114" s="66"/>
      <c r="I2114" s="66"/>
      <c r="J2114" s="6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64"/>
      <c r="G2115" s="65"/>
      <c r="H2115" s="66"/>
      <c r="I2115" s="66"/>
      <c r="J2115" s="6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64"/>
      <c r="G2116" s="65"/>
      <c r="H2116" s="66"/>
      <c r="I2116" s="66"/>
      <c r="J2116" s="6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64"/>
      <c r="G2117" s="65"/>
      <c r="H2117" s="66"/>
      <c r="I2117" s="66"/>
      <c r="J2117" s="6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64"/>
      <c r="G2118" s="65"/>
      <c r="H2118" s="66"/>
      <c r="I2118" s="66"/>
      <c r="J2118" s="6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64"/>
      <c r="G2119" s="65"/>
      <c r="H2119" s="66"/>
      <c r="I2119" s="66"/>
      <c r="J2119" s="6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64"/>
      <c r="G2120" s="65"/>
      <c r="H2120" s="66"/>
      <c r="I2120" s="66"/>
      <c r="J2120" s="6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64"/>
      <c r="G2121" s="65"/>
      <c r="H2121" s="66"/>
      <c r="I2121" s="66"/>
      <c r="J2121" s="6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64"/>
      <c r="G2122" s="65"/>
      <c r="H2122" s="66"/>
      <c r="I2122" s="66"/>
      <c r="J2122" s="6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64"/>
      <c r="G2123" s="65"/>
      <c r="H2123" s="66"/>
      <c r="I2123" s="66"/>
      <c r="J2123" s="6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4.5179236526575711E-2</v>
      </c>
      <c r="F2124" s="9"/>
      <c r="G2124" s="4"/>
      <c r="H2124" s="66"/>
      <c r="I2124" s="66"/>
      <c r="J2124" s="66"/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64"/>
      <c r="G2125" s="65"/>
      <c r="H2125" s="66"/>
      <c r="I2125" s="66"/>
      <c r="J2125" s="6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64"/>
      <c r="G2126" s="65"/>
      <c r="H2126" s="66"/>
      <c r="I2126" s="66"/>
      <c r="J2126" s="6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64"/>
      <c r="G2127" s="65"/>
      <c r="H2127" s="66"/>
      <c r="I2127" s="66"/>
      <c r="J2127" s="6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64"/>
      <c r="G2128" s="65"/>
      <c r="H2128" s="66"/>
      <c r="I2128" s="66"/>
      <c r="J2128" s="6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64"/>
      <c r="G2129" s="65"/>
      <c r="H2129" s="66"/>
      <c r="I2129" s="66"/>
      <c r="J2129" s="6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64"/>
      <c r="G2130" s="65"/>
      <c r="H2130" s="66"/>
      <c r="I2130" s="66"/>
      <c r="J2130" s="6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64"/>
      <c r="G2131" s="65"/>
      <c r="H2131" s="66"/>
      <c r="I2131" s="66"/>
      <c r="J2131" s="6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64"/>
      <c r="G2132" s="65"/>
      <c r="H2132" s="66"/>
      <c r="I2132" s="66"/>
      <c r="J2132" s="6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64"/>
      <c r="G2133" s="65"/>
      <c r="H2133" s="66"/>
      <c r="I2133" s="66"/>
      <c r="J2133" s="6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64"/>
      <c r="G2134" s="65"/>
      <c r="H2134" s="66"/>
      <c r="I2134" s="66"/>
      <c r="J2134" s="6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64"/>
      <c r="G2135" s="65"/>
      <c r="H2135" s="66"/>
      <c r="I2135" s="66"/>
      <c r="J2135" s="6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64"/>
      <c r="G2136" s="65"/>
      <c r="H2136" s="66"/>
      <c r="I2136" s="66"/>
      <c r="J2136" s="6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64"/>
      <c r="G2137" s="65"/>
      <c r="H2137" s="66"/>
      <c r="I2137" s="66"/>
      <c r="J2137" s="6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64"/>
      <c r="G2138" s="65"/>
      <c r="H2138" s="66"/>
      <c r="I2138" s="66"/>
      <c r="J2138" s="6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64"/>
      <c r="G2139" s="65"/>
      <c r="H2139" s="66"/>
      <c r="I2139" s="66"/>
      <c r="J2139" s="6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64"/>
      <c r="G2140" s="65"/>
      <c r="H2140" s="66"/>
      <c r="I2140" s="66"/>
      <c r="J2140" s="6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64"/>
      <c r="G2141" s="65"/>
      <c r="H2141" s="66"/>
      <c r="I2141" s="66"/>
      <c r="J2141" s="6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64"/>
      <c r="G2142" s="65"/>
      <c r="H2142" s="66"/>
      <c r="I2142" s="66"/>
      <c r="J2142" s="6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64"/>
      <c r="G2143" s="65"/>
      <c r="H2143" s="66"/>
      <c r="I2143" s="66"/>
      <c r="J2143" s="6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64"/>
      <c r="G2144" s="65"/>
      <c r="H2144" s="66"/>
      <c r="I2144" s="66"/>
      <c r="J2144" s="6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64"/>
      <c r="G2145" s="65"/>
      <c r="H2145" s="66"/>
      <c r="I2145" s="66"/>
      <c r="J2145" s="6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64"/>
      <c r="G2146" s="65"/>
      <c r="H2146" s="66"/>
      <c r="I2146" s="66"/>
      <c r="J2146" s="6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64"/>
      <c r="G2147" s="65"/>
      <c r="H2147" s="66"/>
      <c r="I2147" s="66"/>
      <c r="J2147" s="6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64"/>
      <c r="G2148" s="65"/>
      <c r="H2148" s="66"/>
      <c r="I2148" s="66"/>
      <c r="J2148" s="6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64"/>
      <c r="G2149" s="65"/>
      <c r="H2149" s="66"/>
      <c r="I2149" s="66"/>
      <c r="J2149" s="6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64"/>
      <c r="G2150" s="65"/>
      <c r="H2150" s="66"/>
      <c r="I2150" s="66"/>
      <c r="J2150" s="6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64"/>
      <c r="G2151" s="65"/>
      <c r="H2151" s="66"/>
      <c r="I2151" s="66"/>
      <c r="J2151" s="6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64"/>
      <c r="G2152" s="65"/>
      <c r="H2152" s="66"/>
      <c r="I2152" s="66"/>
      <c r="J2152" s="6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64"/>
      <c r="G2153" s="65"/>
      <c r="H2153" s="66"/>
      <c r="I2153" s="66"/>
      <c r="J2153" s="6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64"/>
      <c r="G2154" s="65"/>
      <c r="H2154" s="66"/>
      <c r="I2154" s="66"/>
      <c r="J2154" s="6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64"/>
      <c r="G2155" s="65"/>
      <c r="H2155" s="66"/>
      <c r="I2155" s="66"/>
      <c r="J2155" s="6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64"/>
      <c r="G2156" s="65"/>
      <c r="H2156" s="66"/>
      <c r="I2156" s="66"/>
      <c r="J2156" s="6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64"/>
      <c r="G2157" s="65"/>
      <c r="H2157" s="66"/>
      <c r="I2157" s="66"/>
      <c r="J2157" s="6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64"/>
      <c r="G2158" s="65"/>
      <c r="H2158" s="66"/>
      <c r="I2158" s="66"/>
      <c r="J2158" s="6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64"/>
      <c r="G2159" s="65"/>
      <c r="H2159" s="66"/>
      <c r="I2159" s="66"/>
      <c r="J2159" s="6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64"/>
      <c r="G2160" s="65"/>
      <c r="H2160" s="66"/>
      <c r="I2160" s="66"/>
      <c r="J2160" s="6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64"/>
      <c r="G2161" s="65"/>
      <c r="H2161" s="66"/>
      <c r="I2161" s="66"/>
      <c r="J2161" s="6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64"/>
      <c r="G2162" s="65"/>
      <c r="H2162" s="66"/>
      <c r="I2162" s="66"/>
      <c r="J2162" s="6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64"/>
      <c r="G2163" s="65"/>
      <c r="H2163" s="66"/>
      <c r="I2163" s="66"/>
      <c r="J2163" s="6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64"/>
      <c r="G2164" s="65"/>
      <c r="H2164" s="66"/>
      <c r="I2164" s="66"/>
      <c r="J2164" s="6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64"/>
      <c r="G2165" s="65"/>
      <c r="H2165" s="66"/>
      <c r="I2165" s="66"/>
      <c r="J2165" s="6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64"/>
      <c r="G2166" s="65"/>
      <c r="H2166" s="66"/>
      <c r="I2166" s="66"/>
      <c r="J2166" s="6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64"/>
      <c r="G2167" s="65"/>
      <c r="H2167" s="66"/>
      <c r="I2167" s="66"/>
      <c r="J2167" s="6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64"/>
      <c r="G2168" s="65"/>
      <c r="H2168" s="66"/>
      <c r="I2168" s="66"/>
      <c r="J2168" s="6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64"/>
      <c r="G2169" s="65"/>
      <c r="H2169" s="66"/>
      <c r="I2169" s="66"/>
      <c r="J2169" s="6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64"/>
      <c r="G2170" s="65"/>
      <c r="H2170" s="66"/>
      <c r="I2170" s="66"/>
      <c r="J2170" s="6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64"/>
      <c r="G2171" s="65"/>
      <c r="H2171" s="66"/>
      <c r="I2171" s="66"/>
      <c r="J2171" s="6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5.4860572136007479E-2</v>
      </c>
      <c r="F2172" s="9"/>
      <c r="G2172" s="4"/>
      <c r="H2172" s="66"/>
      <c r="I2172" s="66"/>
      <c r="J2172" s="66"/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64"/>
      <c r="G2173" s="65"/>
      <c r="H2173" s="66"/>
      <c r="I2173" s="66"/>
      <c r="J2173" s="6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64"/>
      <c r="G2174" s="65"/>
      <c r="H2174" s="66"/>
      <c r="I2174" s="66"/>
      <c r="J2174" s="6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64"/>
      <c r="G2175" s="65"/>
      <c r="H2175" s="66"/>
      <c r="I2175" s="66"/>
      <c r="J2175" s="6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64"/>
      <c r="G2176" s="65"/>
      <c r="H2176" s="66"/>
      <c r="I2176" s="66"/>
      <c r="J2176" s="6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64"/>
      <c r="G2177" s="65"/>
      <c r="H2177" s="66"/>
      <c r="I2177" s="66"/>
      <c r="J2177" s="6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64"/>
      <c r="G2178" s="65"/>
      <c r="H2178" s="66"/>
      <c r="I2178" s="66"/>
      <c r="J2178" s="6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64"/>
      <c r="G2179" s="65"/>
      <c r="H2179" s="66"/>
      <c r="I2179" s="66"/>
      <c r="J2179" s="6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64"/>
      <c r="G2180" s="65"/>
      <c r="H2180" s="66"/>
      <c r="I2180" s="66"/>
      <c r="J2180" s="6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64"/>
      <c r="G2181" s="65"/>
      <c r="H2181" s="66"/>
      <c r="I2181" s="66"/>
      <c r="J2181" s="6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64"/>
      <c r="G2182" s="65"/>
      <c r="H2182" s="66"/>
      <c r="I2182" s="66"/>
      <c r="J2182" s="6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64"/>
      <c r="G2183" s="65"/>
      <c r="H2183" s="66"/>
      <c r="I2183" s="66"/>
      <c r="J2183" s="6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64"/>
      <c r="G2184" s="65"/>
      <c r="H2184" s="66"/>
      <c r="I2184" s="66"/>
      <c r="J2184" s="6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64"/>
      <c r="G2185" s="65"/>
      <c r="H2185" s="66"/>
      <c r="I2185" s="66"/>
      <c r="J2185" s="6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64"/>
      <c r="G2186" s="65"/>
      <c r="H2186" s="66"/>
      <c r="I2186" s="66"/>
      <c r="J2186" s="6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64"/>
      <c r="G2187" s="65"/>
      <c r="H2187" s="66"/>
      <c r="I2187" s="66"/>
      <c r="J2187" s="6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64"/>
      <c r="G2188" s="65"/>
      <c r="H2188" s="66"/>
      <c r="I2188" s="66"/>
      <c r="J2188" s="6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64"/>
      <c r="G2189" s="65"/>
      <c r="H2189" s="66"/>
      <c r="I2189" s="66"/>
      <c r="J2189" s="6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64"/>
      <c r="G2190" s="65"/>
      <c r="H2190" s="66"/>
      <c r="I2190" s="66"/>
      <c r="J2190" s="6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64"/>
      <c r="G2191" s="65"/>
      <c r="H2191" s="66"/>
      <c r="I2191" s="66"/>
      <c r="J2191" s="6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64"/>
      <c r="G2192" s="65"/>
      <c r="H2192" s="66"/>
      <c r="I2192" s="66"/>
      <c r="J2192" s="6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64"/>
      <c r="G2193" s="65"/>
      <c r="H2193" s="66"/>
      <c r="I2193" s="66"/>
      <c r="J2193" s="6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64"/>
      <c r="G2194" s="65"/>
      <c r="H2194" s="66"/>
      <c r="I2194" s="66"/>
      <c r="J2194" s="6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64"/>
      <c r="G2195" s="65"/>
      <c r="H2195" s="66"/>
      <c r="I2195" s="66"/>
      <c r="J2195" s="6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64"/>
      <c r="G2196" s="65"/>
      <c r="H2196" s="66"/>
      <c r="I2196" s="66"/>
      <c r="J2196" s="6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64"/>
      <c r="G2197" s="65"/>
      <c r="H2197" s="66"/>
      <c r="I2197" s="66"/>
      <c r="J2197" s="6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64"/>
      <c r="G2198" s="65"/>
      <c r="H2198" s="66"/>
      <c r="I2198" s="66"/>
      <c r="J2198" s="6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64"/>
      <c r="G2199" s="65"/>
      <c r="H2199" s="66"/>
      <c r="I2199" s="66"/>
      <c r="J2199" s="6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64"/>
      <c r="G2200" s="65"/>
      <c r="H2200" s="66"/>
      <c r="I2200" s="66"/>
      <c r="J2200" s="6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64"/>
      <c r="G2201" s="65"/>
      <c r="H2201" s="66"/>
      <c r="I2201" s="66"/>
      <c r="J2201" s="6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64"/>
      <c r="G2202" s="65"/>
      <c r="H2202" s="66"/>
      <c r="I2202" s="66"/>
      <c r="J2202" s="6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64"/>
      <c r="G2203" s="65"/>
      <c r="H2203" s="66"/>
      <c r="I2203" s="66"/>
      <c r="J2203" s="6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64"/>
      <c r="G2204" s="65"/>
      <c r="H2204" s="66"/>
      <c r="I2204" s="66"/>
      <c r="J2204" s="6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64"/>
      <c r="G2205" s="65"/>
      <c r="H2205" s="66"/>
      <c r="I2205" s="66"/>
      <c r="J2205" s="6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64"/>
      <c r="G2206" s="65"/>
      <c r="H2206" s="66"/>
      <c r="I2206" s="66"/>
      <c r="J2206" s="6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64"/>
      <c r="G2207" s="65"/>
      <c r="H2207" s="66"/>
      <c r="I2207" s="66"/>
      <c r="J2207" s="6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64"/>
      <c r="G2208" s="65"/>
      <c r="H2208" s="66"/>
      <c r="I2208" s="66"/>
      <c r="J2208" s="6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64"/>
      <c r="G2209" s="65"/>
      <c r="H2209" s="66"/>
      <c r="I2209" s="66"/>
      <c r="J2209" s="6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64"/>
      <c r="G2210" s="65"/>
      <c r="H2210" s="66"/>
      <c r="I2210" s="66"/>
      <c r="J2210" s="6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64"/>
      <c r="G2211" s="65"/>
      <c r="H2211" s="66"/>
      <c r="I2211" s="66"/>
      <c r="J2211" s="6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64"/>
      <c r="G2212" s="65"/>
      <c r="H2212" s="66"/>
      <c r="I2212" s="66"/>
      <c r="J2212" s="6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64"/>
      <c r="G2213" s="65"/>
      <c r="H2213" s="66"/>
      <c r="I2213" s="66"/>
      <c r="J2213" s="6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64"/>
      <c r="G2214" s="65"/>
      <c r="H2214" s="66"/>
      <c r="I2214" s="66"/>
      <c r="J2214" s="6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64"/>
      <c r="G2215" s="65"/>
      <c r="H2215" s="66"/>
      <c r="I2215" s="66"/>
      <c r="J2215" s="6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64"/>
      <c r="G2216" s="65"/>
      <c r="H2216" s="66"/>
      <c r="I2216" s="66"/>
      <c r="J2216" s="6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64"/>
      <c r="G2217" s="65"/>
      <c r="H2217" s="66"/>
      <c r="I2217" s="66"/>
      <c r="J2217" s="6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64"/>
      <c r="G2218" s="65"/>
      <c r="H2218" s="66"/>
      <c r="I2218" s="66"/>
      <c r="J2218" s="6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64"/>
      <c r="G2219" s="65"/>
      <c r="H2219" s="66"/>
      <c r="I2219" s="66"/>
      <c r="J2219" s="6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0.27753345401545426</v>
      </c>
      <c r="F2220" s="9"/>
      <c r="G2220" s="4"/>
      <c r="H2220" s="66"/>
      <c r="I2220" s="66"/>
      <c r="J2220" s="66"/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64"/>
      <c r="G2221" s="65"/>
      <c r="H2221" s="66"/>
      <c r="I2221" s="66"/>
      <c r="J2221" s="6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64"/>
      <c r="G2222" s="65"/>
      <c r="H2222" s="66"/>
      <c r="I2222" s="66"/>
      <c r="J2222" s="6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64"/>
      <c r="G2223" s="65"/>
      <c r="H2223" s="66"/>
      <c r="I2223" s="66"/>
      <c r="J2223" s="6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64"/>
      <c r="G2224" s="65"/>
      <c r="H2224" s="66"/>
      <c r="I2224" s="66"/>
      <c r="J2224" s="6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64"/>
      <c r="G2225" s="65"/>
      <c r="H2225" s="66"/>
      <c r="I2225" s="66"/>
      <c r="J2225" s="6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64"/>
      <c r="G2226" s="65"/>
      <c r="H2226" s="66"/>
      <c r="I2226" s="66"/>
      <c r="J2226" s="6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64"/>
      <c r="G2227" s="65"/>
      <c r="H2227" s="66"/>
      <c r="I2227" s="66"/>
      <c r="J2227" s="6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64"/>
      <c r="G2228" s="65"/>
      <c r="H2228" s="66"/>
      <c r="I2228" s="66"/>
      <c r="J2228" s="6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64"/>
      <c r="G2229" s="65"/>
      <c r="H2229" s="66"/>
      <c r="I2229" s="66"/>
      <c r="J2229" s="6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64"/>
      <c r="G2230" s="65"/>
      <c r="H2230" s="66"/>
      <c r="I2230" s="66"/>
      <c r="J2230" s="6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64"/>
      <c r="G2231" s="65"/>
      <c r="H2231" s="66"/>
      <c r="I2231" s="66"/>
      <c r="J2231" s="6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64"/>
      <c r="G2232" s="65"/>
      <c r="H2232" s="66"/>
      <c r="I2232" s="66"/>
      <c r="J2232" s="6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64"/>
      <c r="G2233" s="65"/>
      <c r="H2233" s="66"/>
      <c r="I2233" s="66"/>
      <c r="J2233" s="6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64"/>
      <c r="G2234" s="65"/>
      <c r="H2234" s="66"/>
      <c r="I2234" s="66"/>
      <c r="J2234" s="6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64"/>
      <c r="G2235" s="65"/>
      <c r="H2235" s="66"/>
      <c r="I2235" s="66"/>
      <c r="J2235" s="6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64"/>
      <c r="G2236" s="65"/>
      <c r="H2236" s="66"/>
      <c r="I2236" s="66"/>
      <c r="J2236" s="6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64"/>
      <c r="G2237" s="65"/>
      <c r="H2237" s="66"/>
      <c r="I2237" s="66"/>
      <c r="J2237" s="6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64"/>
      <c r="G2238" s="65"/>
      <c r="H2238" s="66"/>
      <c r="I2238" s="66"/>
      <c r="J2238" s="6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64"/>
      <c r="G2239" s="65"/>
      <c r="H2239" s="66"/>
      <c r="I2239" s="66"/>
      <c r="J2239" s="6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64"/>
      <c r="G2240" s="65"/>
      <c r="H2240" s="66"/>
      <c r="I2240" s="66"/>
      <c r="J2240" s="6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64"/>
      <c r="G2241" s="65"/>
      <c r="H2241" s="66"/>
      <c r="I2241" s="66"/>
      <c r="J2241" s="6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64"/>
      <c r="G2242" s="65"/>
      <c r="H2242" s="66"/>
      <c r="I2242" s="66"/>
      <c r="J2242" s="6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64"/>
      <c r="G2243" s="65"/>
      <c r="H2243" s="66"/>
      <c r="I2243" s="66"/>
      <c r="J2243" s="6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64"/>
      <c r="G2244" s="65"/>
      <c r="H2244" s="66"/>
      <c r="I2244" s="66"/>
      <c r="J2244" s="6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64"/>
      <c r="G2245" s="65"/>
      <c r="H2245" s="66"/>
      <c r="I2245" s="66"/>
      <c r="J2245" s="6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64"/>
      <c r="G2246" s="65"/>
      <c r="H2246" s="66"/>
      <c r="I2246" s="66"/>
      <c r="J2246" s="6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64"/>
      <c r="G2247" s="65"/>
      <c r="H2247" s="66"/>
      <c r="I2247" s="66"/>
      <c r="J2247" s="6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64"/>
      <c r="G2248" s="65"/>
      <c r="H2248" s="66"/>
      <c r="I2248" s="66"/>
      <c r="J2248" s="6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64"/>
      <c r="G2249" s="65"/>
      <c r="H2249" s="66"/>
      <c r="I2249" s="66"/>
      <c r="J2249" s="6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64"/>
      <c r="G2250" s="65"/>
      <c r="H2250" s="66"/>
      <c r="I2250" s="66"/>
      <c r="J2250" s="6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64"/>
      <c r="G2251" s="65"/>
      <c r="H2251" s="66"/>
      <c r="I2251" s="66"/>
      <c r="J2251" s="6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64"/>
      <c r="G2252" s="65"/>
      <c r="H2252" s="66"/>
      <c r="I2252" s="66"/>
      <c r="J2252" s="6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64"/>
      <c r="G2253" s="65"/>
      <c r="H2253" s="66"/>
      <c r="I2253" s="66"/>
      <c r="J2253" s="6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64"/>
      <c r="G2254" s="65"/>
      <c r="H2254" s="66"/>
      <c r="I2254" s="66"/>
      <c r="J2254" s="6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64"/>
      <c r="G2255" s="65"/>
      <c r="H2255" s="66"/>
      <c r="I2255" s="66"/>
      <c r="J2255" s="6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64"/>
      <c r="G2256" s="65"/>
      <c r="H2256" s="66"/>
      <c r="I2256" s="66"/>
      <c r="J2256" s="6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64"/>
      <c r="G2257" s="65"/>
      <c r="H2257" s="66"/>
      <c r="I2257" s="66"/>
      <c r="J2257" s="6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64"/>
      <c r="G2258" s="65"/>
      <c r="H2258" s="66"/>
      <c r="I2258" s="66"/>
      <c r="J2258" s="6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64"/>
      <c r="G2259" s="65"/>
      <c r="H2259" s="66"/>
      <c r="I2259" s="66"/>
      <c r="J2259" s="6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64"/>
      <c r="G2260" s="65"/>
      <c r="H2260" s="66"/>
      <c r="I2260" s="66"/>
      <c r="J2260" s="6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64"/>
      <c r="G2261" s="65"/>
      <c r="H2261" s="66"/>
      <c r="I2261" s="66"/>
      <c r="J2261" s="6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64"/>
      <c r="G2262" s="65"/>
      <c r="H2262" s="66"/>
      <c r="I2262" s="66"/>
      <c r="J2262" s="6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64"/>
      <c r="G2263" s="65"/>
      <c r="H2263" s="66"/>
      <c r="I2263" s="66"/>
      <c r="J2263" s="6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64"/>
      <c r="G2264" s="65"/>
      <c r="H2264" s="66"/>
      <c r="I2264" s="66"/>
      <c r="J2264" s="6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64"/>
      <c r="G2265" s="65"/>
      <c r="H2265" s="66"/>
      <c r="I2265" s="66"/>
      <c r="J2265" s="6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64"/>
      <c r="G2266" s="65"/>
      <c r="H2266" s="66"/>
      <c r="I2266" s="66"/>
      <c r="J2266" s="6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64"/>
      <c r="G2267" s="65"/>
      <c r="H2267" s="66"/>
      <c r="I2267" s="66"/>
      <c r="J2267" s="6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1.1405013227451606</v>
      </c>
      <c r="F2268" s="25">
        <f>(C2269+C2317+C2365+C2413+C2461+C2509+C2557+C2605+C2653+C2701)*$F$3423</f>
        <v>0</v>
      </c>
      <c r="G2268" s="61">
        <v>0</v>
      </c>
      <c r="H2268" s="62">
        <f>(E2269+E2317+E2365+E2413+E2461+E2509+E2557+E2605+E2653+E2701)*$F$3423</f>
        <v>0</v>
      </c>
      <c r="I2268" s="62">
        <f>(F2269+F2317+F2365+F2413+F2461+F2509+F2557+F2605+F2653+F2701)*$F$3423</f>
        <v>0</v>
      </c>
      <c r="J2268" s="62">
        <f>(G2269+G2317+G2365+G2413+G2461+G2509+G2557+G2605+G2653+G2701)*$F$3423</f>
        <v>0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0.16698712166396137</v>
      </c>
      <c r="F2269" s="9"/>
      <c r="G2269" s="4"/>
      <c r="H2269" s="66"/>
      <c r="I2269" s="66"/>
      <c r="J2269" s="66"/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67"/>
      <c r="G2270" s="68"/>
      <c r="H2270" s="66"/>
      <c r="I2270" s="66"/>
      <c r="J2270" s="66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67"/>
      <c r="G2271" s="68"/>
      <c r="H2271" s="66"/>
      <c r="I2271" s="66"/>
      <c r="J2271" s="66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67"/>
      <c r="G2272" s="68"/>
      <c r="H2272" s="66"/>
      <c r="I2272" s="66"/>
      <c r="J2272" s="66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67"/>
      <c r="G2273" s="68"/>
      <c r="H2273" s="66"/>
      <c r="I2273" s="66"/>
      <c r="J2273" s="66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67"/>
      <c r="G2274" s="68"/>
      <c r="H2274" s="66"/>
      <c r="I2274" s="66"/>
      <c r="J2274" s="66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67"/>
      <c r="G2275" s="68"/>
      <c r="H2275" s="66"/>
      <c r="I2275" s="66"/>
      <c r="J2275" s="66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67"/>
      <c r="G2276" s="68"/>
      <c r="H2276" s="66"/>
      <c r="I2276" s="66"/>
      <c r="J2276" s="66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67"/>
      <c r="G2277" s="68"/>
      <c r="H2277" s="66"/>
      <c r="I2277" s="66"/>
      <c r="J2277" s="66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67"/>
      <c r="G2278" s="68"/>
      <c r="H2278" s="66"/>
      <c r="I2278" s="66"/>
      <c r="J2278" s="66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67"/>
      <c r="G2279" s="68"/>
      <c r="H2279" s="66"/>
      <c r="I2279" s="66"/>
      <c r="J2279" s="66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67"/>
      <c r="G2280" s="68"/>
      <c r="H2280" s="66"/>
      <c r="I2280" s="66"/>
      <c r="J2280" s="66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67"/>
      <c r="G2281" s="68"/>
      <c r="H2281" s="66"/>
      <c r="I2281" s="66"/>
      <c r="J2281" s="66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67"/>
      <c r="G2282" s="68"/>
      <c r="H2282" s="66"/>
      <c r="I2282" s="66"/>
      <c r="J2282" s="66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67"/>
      <c r="G2283" s="68"/>
      <c r="H2283" s="66"/>
      <c r="I2283" s="66"/>
      <c r="J2283" s="66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67"/>
      <c r="G2284" s="68"/>
      <c r="H2284" s="66"/>
      <c r="I2284" s="66"/>
      <c r="J2284" s="66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67"/>
      <c r="G2285" s="68"/>
      <c r="H2285" s="66"/>
      <c r="I2285" s="66"/>
      <c r="J2285" s="66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67"/>
      <c r="G2286" s="68"/>
      <c r="H2286" s="66"/>
      <c r="I2286" s="66"/>
      <c r="J2286" s="66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67"/>
      <c r="G2287" s="68"/>
      <c r="H2287" s="66"/>
      <c r="I2287" s="66"/>
      <c r="J2287" s="66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67"/>
      <c r="G2288" s="68"/>
      <c r="H2288" s="66"/>
      <c r="I2288" s="66"/>
      <c r="J2288" s="66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67"/>
      <c r="G2289" s="68"/>
      <c r="H2289" s="66"/>
      <c r="I2289" s="66"/>
      <c r="J2289" s="66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67"/>
      <c r="G2290" s="68"/>
      <c r="H2290" s="66"/>
      <c r="I2290" s="66"/>
      <c r="J2290" s="66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67"/>
      <c r="G2291" s="68"/>
      <c r="H2291" s="66"/>
      <c r="I2291" s="66"/>
      <c r="J2291" s="66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67"/>
      <c r="G2292" s="68"/>
      <c r="H2292" s="66"/>
      <c r="I2292" s="66"/>
      <c r="J2292" s="66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67"/>
      <c r="G2293" s="68"/>
      <c r="H2293" s="66"/>
      <c r="I2293" s="66"/>
      <c r="J2293" s="66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67"/>
      <c r="G2294" s="68"/>
      <c r="H2294" s="66"/>
      <c r="I2294" s="66"/>
      <c r="J2294" s="66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67"/>
      <c r="G2295" s="68"/>
      <c r="H2295" s="66"/>
      <c r="I2295" s="66"/>
      <c r="J2295" s="66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67"/>
      <c r="G2296" s="68"/>
      <c r="H2296" s="66"/>
      <c r="I2296" s="66"/>
      <c r="J2296" s="66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67"/>
      <c r="G2297" s="68"/>
      <c r="H2297" s="66"/>
      <c r="I2297" s="66"/>
      <c r="J2297" s="66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67"/>
      <c r="G2298" s="68"/>
      <c r="H2298" s="66"/>
      <c r="I2298" s="66"/>
      <c r="J2298" s="66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67"/>
      <c r="G2299" s="68"/>
      <c r="H2299" s="66"/>
      <c r="I2299" s="66"/>
      <c r="J2299" s="66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67"/>
      <c r="G2300" s="68"/>
      <c r="H2300" s="66"/>
      <c r="I2300" s="66"/>
      <c r="J2300" s="66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67"/>
      <c r="G2301" s="68"/>
      <c r="H2301" s="66"/>
      <c r="I2301" s="66"/>
      <c r="J2301" s="66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67"/>
      <c r="G2302" s="68"/>
      <c r="H2302" s="66"/>
      <c r="I2302" s="66"/>
      <c r="J2302" s="66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67"/>
      <c r="G2303" s="68"/>
      <c r="H2303" s="66"/>
      <c r="I2303" s="66"/>
      <c r="J2303" s="66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67"/>
      <c r="G2304" s="68"/>
      <c r="H2304" s="66"/>
      <c r="I2304" s="66"/>
      <c r="J2304" s="66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67"/>
      <c r="G2305" s="68"/>
      <c r="H2305" s="66"/>
      <c r="I2305" s="66"/>
      <c r="J2305" s="66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67"/>
      <c r="G2306" s="68"/>
      <c r="H2306" s="66"/>
      <c r="I2306" s="66"/>
      <c r="J2306" s="66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67"/>
      <c r="G2307" s="68"/>
      <c r="H2307" s="66"/>
      <c r="I2307" s="66"/>
      <c r="J2307" s="66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67"/>
      <c r="G2308" s="68"/>
      <c r="H2308" s="66"/>
      <c r="I2308" s="66"/>
      <c r="J2308" s="66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67"/>
      <c r="G2309" s="68"/>
      <c r="H2309" s="66"/>
      <c r="I2309" s="66"/>
      <c r="J2309" s="66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67"/>
      <c r="G2310" s="68"/>
      <c r="H2310" s="66"/>
      <c r="I2310" s="66"/>
      <c r="J2310" s="66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67"/>
      <c r="G2311" s="68"/>
      <c r="H2311" s="66"/>
      <c r="I2311" s="66"/>
      <c r="J2311" s="66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67"/>
      <c r="G2312" s="68"/>
      <c r="H2312" s="66"/>
      <c r="I2312" s="66"/>
      <c r="J2312" s="66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67"/>
      <c r="G2313" s="68"/>
      <c r="H2313" s="66"/>
      <c r="I2313" s="66"/>
      <c r="J2313" s="66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67"/>
      <c r="G2314" s="68"/>
      <c r="H2314" s="66"/>
      <c r="I2314" s="66"/>
      <c r="J2314" s="66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67"/>
      <c r="G2315" s="68"/>
      <c r="H2315" s="66"/>
      <c r="I2315" s="66"/>
      <c r="J2315" s="66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67"/>
      <c r="G2316" s="68"/>
      <c r="H2316" s="66"/>
      <c r="I2316" s="66"/>
      <c r="J2316" s="66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5.6651765104009322E-2</v>
      </c>
      <c r="F2317" s="9"/>
      <c r="G2317" s="4"/>
      <c r="H2317" s="66"/>
      <c r="I2317" s="66"/>
      <c r="J2317" s="66"/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67"/>
      <c r="G2318" s="68"/>
      <c r="H2318" s="66"/>
      <c r="I2318" s="66"/>
      <c r="J2318" s="66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67"/>
      <c r="G2319" s="68"/>
      <c r="H2319" s="66"/>
      <c r="I2319" s="66"/>
      <c r="J2319" s="66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67"/>
      <c r="G2320" s="68"/>
      <c r="H2320" s="66"/>
      <c r="I2320" s="66"/>
      <c r="J2320" s="66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67"/>
      <c r="G2321" s="68"/>
      <c r="H2321" s="66"/>
      <c r="I2321" s="66"/>
      <c r="J2321" s="66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67"/>
      <c r="G2322" s="68"/>
      <c r="H2322" s="66"/>
      <c r="I2322" s="66"/>
      <c r="J2322" s="66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67"/>
      <c r="G2323" s="68"/>
      <c r="H2323" s="66"/>
      <c r="I2323" s="66"/>
      <c r="J2323" s="66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67"/>
      <c r="G2324" s="68"/>
      <c r="H2324" s="66"/>
      <c r="I2324" s="66"/>
      <c r="J2324" s="66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67"/>
      <c r="G2325" s="68"/>
      <c r="H2325" s="66"/>
      <c r="I2325" s="66"/>
      <c r="J2325" s="66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67"/>
      <c r="G2326" s="68"/>
      <c r="H2326" s="66"/>
      <c r="I2326" s="66"/>
      <c r="J2326" s="66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67"/>
      <c r="G2327" s="68"/>
      <c r="H2327" s="66"/>
      <c r="I2327" s="66"/>
      <c r="J2327" s="66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67"/>
      <c r="G2328" s="68"/>
      <c r="H2328" s="66"/>
      <c r="I2328" s="66"/>
      <c r="J2328" s="66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67"/>
      <c r="G2329" s="68"/>
      <c r="H2329" s="66"/>
      <c r="I2329" s="66"/>
      <c r="J2329" s="66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67"/>
      <c r="G2330" s="68"/>
      <c r="H2330" s="66"/>
      <c r="I2330" s="66"/>
      <c r="J2330" s="66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67"/>
      <c r="G2331" s="68"/>
      <c r="H2331" s="66"/>
      <c r="I2331" s="66"/>
      <c r="J2331" s="66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67"/>
      <c r="G2332" s="68"/>
      <c r="H2332" s="66"/>
      <c r="I2332" s="66"/>
      <c r="J2332" s="66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67"/>
      <c r="G2333" s="68"/>
      <c r="H2333" s="66"/>
      <c r="I2333" s="66"/>
      <c r="J2333" s="66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67"/>
      <c r="G2334" s="68"/>
      <c r="H2334" s="66"/>
      <c r="I2334" s="66"/>
      <c r="J2334" s="66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67"/>
      <c r="G2335" s="68"/>
      <c r="H2335" s="66"/>
      <c r="I2335" s="66"/>
      <c r="J2335" s="66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67"/>
      <c r="G2336" s="68"/>
      <c r="H2336" s="66"/>
      <c r="I2336" s="66"/>
      <c r="J2336" s="66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67"/>
      <c r="G2337" s="68"/>
      <c r="H2337" s="66"/>
      <c r="I2337" s="66"/>
      <c r="J2337" s="66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67"/>
      <c r="G2338" s="68"/>
      <c r="H2338" s="66"/>
      <c r="I2338" s="66"/>
      <c r="J2338" s="66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67"/>
      <c r="G2339" s="68"/>
      <c r="H2339" s="66"/>
      <c r="I2339" s="66"/>
      <c r="J2339" s="66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67"/>
      <c r="G2340" s="68"/>
      <c r="H2340" s="66"/>
      <c r="I2340" s="66"/>
      <c r="J2340" s="66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67"/>
      <c r="G2341" s="68"/>
      <c r="H2341" s="66"/>
      <c r="I2341" s="66"/>
      <c r="J2341" s="66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67"/>
      <c r="G2342" s="68"/>
      <c r="H2342" s="66"/>
      <c r="I2342" s="66"/>
      <c r="J2342" s="66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67"/>
      <c r="G2343" s="68"/>
      <c r="H2343" s="66"/>
      <c r="I2343" s="66"/>
      <c r="J2343" s="66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67"/>
      <c r="G2344" s="68"/>
      <c r="H2344" s="66"/>
      <c r="I2344" s="66"/>
      <c r="J2344" s="66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67"/>
      <c r="G2345" s="68"/>
      <c r="H2345" s="66"/>
      <c r="I2345" s="66"/>
      <c r="J2345" s="66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67"/>
      <c r="G2346" s="68"/>
      <c r="H2346" s="66"/>
      <c r="I2346" s="66"/>
      <c r="J2346" s="66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67"/>
      <c r="G2347" s="68"/>
      <c r="H2347" s="66"/>
      <c r="I2347" s="66"/>
      <c r="J2347" s="66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67"/>
      <c r="G2348" s="68"/>
      <c r="H2348" s="66"/>
      <c r="I2348" s="66"/>
      <c r="J2348" s="66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67"/>
      <c r="G2349" s="68"/>
      <c r="H2349" s="66"/>
      <c r="I2349" s="66"/>
      <c r="J2349" s="66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67"/>
      <c r="G2350" s="68"/>
      <c r="H2350" s="66"/>
      <c r="I2350" s="66"/>
      <c r="J2350" s="66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67"/>
      <c r="G2351" s="68"/>
      <c r="H2351" s="66"/>
      <c r="I2351" s="66"/>
      <c r="J2351" s="66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67"/>
      <c r="G2352" s="68"/>
      <c r="H2352" s="66"/>
      <c r="I2352" s="66"/>
      <c r="J2352" s="66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67"/>
      <c r="G2353" s="68"/>
      <c r="H2353" s="66"/>
      <c r="I2353" s="66"/>
      <c r="J2353" s="66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67"/>
      <c r="G2354" s="68"/>
      <c r="H2354" s="66"/>
      <c r="I2354" s="66"/>
      <c r="J2354" s="66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67"/>
      <c r="G2355" s="68"/>
      <c r="H2355" s="66"/>
      <c r="I2355" s="66"/>
      <c r="J2355" s="66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67"/>
      <c r="G2356" s="68"/>
      <c r="H2356" s="66"/>
      <c r="I2356" s="66"/>
      <c r="J2356" s="66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67"/>
      <c r="G2357" s="68"/>
      <c r="H2357" s="66"/>
      <c r="I2357" s="66"/>
      <c r="J2357" s="66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67"/>
      <c r="G2358" s="68"/>
      <c r="H2358" s="66"/>
      <c r="I2358" s="66"/>
      <c r="J2358" s="66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67"/>
      <c r="G2359" s="68"/>
      <c r="H2359" s="66"/>
      <c r="I2359" s="66"/>
      <c r="J2359" s="66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67"/>
      <c r="G2360" s="68"/>
      <c r="H2360" s="66"/>
      <c r="I2360" s="66"/>
      <c r="J2360" s="66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67"/>
      <c r="G2361" s="68"/>
      <c r="H2361" s="66"/>
      <c r="I2361" s="66"/>
      <c r="J2361" s="66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67"/>
      <c r="G2362" s="68"/>
      <c r="H2362" s="66"/>
      <c r="I2362" s="66"/>
      <c r="J2362" s="66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67"/>
      <c r="G2363" s="68"/>
      <c r="H2363" s="66"/>
      <c r="I2363" s="66"/>
      <c r="J2363" s="66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67"/>
      <c r="G2364" s="68"/>
      <c r="H2364" s="66"/>
      <c r="I2364" s="66"/>
      <c r="J2364" s="66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5.4180707331208097E-2</v>
      </c>
      <c r="F2365" s="9"/>
      <c r="G2365" s="4"/>
      <c r="H2365" s="66"/>
      <c r="I2365" s="66"/>
      <c r="J2365" s="66"/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67"/>
      <c r="G2366" s="68"/>
      <c r="H2366" s="66"/>
      <c r="I2366" s="66"/>
      <c r="J2366" s="66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67"/>
      <c r="G2367" s="68"/>
      <c r="H2367" s="66"/>
      <c r="I2367" s="66"/>
      <c r="J2367" s="66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67"/>
      <c r="G2368" s="68"/>
      <c r="H2368" s="66"/>
      <c r="I2368" s="66"/>
      <c r="J2368" s="66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67"/>
      <c r="G2369" s="68"/>
      <c r="H2369" s="66"/>
      <c r="I2369" s="66"/>
      <c r="J2369" s="66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67"/>
      <c r="G2370" s="68"/>
      <c r="H2370" s="66"/>
      <c r="I2370" s="66"/>
      <c r="J2370" s="66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67"/>
      <c r="G2371" s="68"/>
      <c r="H2371" s="66"/>
      <c r="I2371" s="66"/>
      <c r="J2371" s="66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67"/>
      <c r="G2372" s="68"/>
      <c r="H2372" s="66"/>
      <c r="I2372" s="66"/>
      <c r="J2372" s="66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67"/>
      <c r="G2373" s="68"/>
      <c r="H2373" s="66"/>
      <c r="I2373" s="66"/>
      <c r="J2373" s="66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67"/>
      <c r="G2374" s="68"/>
      <c r="H2374" s="66"/>
      <c r="I2374" s="66"/>
      <c r="J2374" s="66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67"/>
      <c r="G2375" s="68"/>
      <c r="H2375" s="66"/>
      <c r="I2375" s="66"/>
      <c r="J2375" s="66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67"/>
      <c r="G2376" s="68"/>
      <c r="H2376" s="66"/>
      <c r="I2376" s="66"/>
      <c r="J2376" s="66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67"/>
      <c r="G2377" s="68"/>
      <c r="H2377" s="66"/>
      <c r="I2377" s="66"/>
      <c r="J2377" s="66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67"/>
      <c r="G2378" s="68"/>
      <c r="H2378" s="66"/>
      <c r="I2378" s="66"/>
      <c r="J2378" s="66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67"/>
      <c r="G2379" s="68"/>
      <c r="H2379" s="66"/>
      <c r="I2379" s="66"/>
      <c r="J2379" s="66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67"/>
      <c r="G2380" s="68"/>
      <c r="H2380" s="66"/>
      <c r="I2380" s="66"/>
      <c r="J2380" s="66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67"/>
      <c r="G2381" s="68"/>
      <c r="H2381" s="66"/>
      <c r="I2381" s="66"/>
      <c r="J2381" s="66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67"/>
      <c r="G2382" s="68"/>
      <c r="H2382" s="66"/>
      <c r="I2382" s="66"/>
      <c r="J2382" s="66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67"/>
      <c r="G2383" s="68"/>
      <c r="H2383" s="66"/>
      <c r="I2383" s="66"/>
      <c r="J2383" s="66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67"/>
      <c r="G2384" s="68"/>
      <c r="H2384" s="66"/>
      <c r="I2384" s="66"/>
      <c r="J2384" s="66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67"/>
      <c r="G2385" s="68"/>
      <c r="H2385" s="66"/>
      <c r="I2385" s="66"/>
      <c r="J2385" s="66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67"/>
      <c r="G2386" s="68"/>
      <c r="H2386" s="66"/>
      <c r="I2386" s="66"/>
      <c r="J2386" s="66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67"/>
      <c r="G2387" s="68"/>
      <c r="H2387" s="66"/>
      <c r="I2387" s="66"/>
      <c r="J2387" s="66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67"/>
      <c r="G2388" s="68"/>
      <c r="H2388" s="66"/>
      <c r="I2388" s="66"/>
      <c r="J2388" s="66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67"/>
      <c r="G2389" s="68"/>
      <c r="H2389" s="66"/>
      <c r="I2389" s="66"/>
      <c r="J2389" s="66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67"/>
      <c r="G2390" s="68"/>
      <c r="H2390" s="66"/>
      <c r="I2390" s="66"/>
      <c r="J2390" s="66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67"/>
      <c r="G2391" s="68"/>
      <c r="H2391" s="66"/>
      <c r="I2391" s="66"/>
      <c r="J2391" s="66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67"/>
      <c r="G2392" s="68"/>
      <c r="H2392" s="66"/>
      <c r="I2392" s="66"/>
      <c r="J2392" s="66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67"/>
      <c r="G2393" s="68"/>
      <c r="H2393" s="66"/>
      <c r="I2393" s="66"/>
      <c r="J2393" s="66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67"/>
      <c r="G2394" s="68"/>
      <c r="H2394" s="66"/>
      <c r="I2394" s="66"/>
      <c r="J2394" s="66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67"/>
      <c r="G2395" s="68"/>
      <c r="H2395" s="66"/>
      <c r="I2395" s="66"/>
      <c r="J2395" s="66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67"/>
      <c r="G2396" s="68"/>
      <c r="H2396" s="66"/>
      <c r="I2396" s="66"/>
      <c r="J2396" s="66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67"/>
      <c r="G2397" s="68"/>
      <c r="H2397" s="66"/>
      <c r="I2397" s="66"/>
      <c r="J2397" s="66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67"/>
      <c r="G2398" s="68"/>
      <c r="H2398" s="66"/>
      <c r="I2398" s="66"/>
      <c r="J2398" s="66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67"/>
      <c r="G2399" s="68"/>
      <c r="H2399" s="66"/>
      <c r="I2399" s="66"/>
      <c r="J2399" s="66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67"/>
      <c r="G2400" s="68"/>
      <c r="H2400" s="66"/>
      <c r="I2400" s="66"/>
      <c r="J2400" s="66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67"/>
      <c r="G2401" s="68"/>
      <c r="H2401" s="66"/>
      <c r="I2401" s="66"/>
      <c r="J2401" s="66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67"/>
      <c r="G2402" s="68"/>
      <c r="H2402" s="66"/>
      <c r="I2402" s="66"/>
      <c r="J2402" s="66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67"/>
      <c r="G2403" s="68"/>
      <c r="H2403" s="66"/>
      <c r="I2403" s="66"/>
      <c r="J2403" s="66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67"/>
      <c r="G2404" s="68"/>
      <c r="H2404" s="66"/>
      <c r="I2404" s="66"/>
      <c r="J2404" s="66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67"/>
      <c r="G2405" s="68"/>
      <c r="H2405" s="66"/>
      <c r="I2405" s="66"/>
      <c r="J2405" s="66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67"/>
      <c r="G2406" s="68"/>
      <c r="H2406" s="66"/>
      <c r="I2406" s="66"/>
      <c r="J2406" s="66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67"/>
      <c r="G2407" s="68"/>
      <c r="H2407" s="66"/>
      <c r="I2407" s="66"/>
      <c r="J2407" s="66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67"/>
      <c r="G2408" s="68"/>
      <c r="H2408" s="66"/>
      <c r="I2408" s="66"/>
      <c r="J2408" s="66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67"/>
      <c r="G2409" s="68"/>
      <c r="H2409" s="66"/>
      <c r="I2409" s="66"/>
      <c r="J2409" s="66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67"/>
      <c r="G2410" s="68"/>
      <c r="H2410" s="66"/>
      <c r="I2410" s="66"/>
      <c r="J2410" s="66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67"/>
      <c r="G2411" s="68"/>
      <c r="H2411" s="66"/>
      <c r="I2411" s="66"/>
      <c r="J2411" s="66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67"/>
      <c r="G2412" s="68"/>
      <c r="H2412" s="66"/>
      <c r="I2412" s="66"/>
      <c r="J2412" s="66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1.9083017312812589E-2</v>
      </c>
      <c r="F2413" s="9"/>
      <c r="G2413" s="4"/>
      <c r="H2413" s="66"/>
      <c r="I2413" s="66"/>
      <c r="J2413" s="66"/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67"/>
      <c r="G2414" s="68"/>
      <c r="H2414" s="66"/>
      <c r="I2414" s="66"/>
      <c r="J2414" s="66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67"/>
      <c r="G2415" s="68"/>
      <c r="H2415" s="66"/>
      <c r="I2415" s="66"/>
      <c r="J2415" s="66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67"/>
      <c r="G2416" s="68"/>
      <c r="H2416" s="66"/>
      <c r="I2416" s="66"/>
      <c r="J2416" s="66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67"/>
      <c r="G2417" s="68"/>
      <c r="H2417" s="66"/>
      <c r="I2417" s="66"/>
      <c r="J2417" s="66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67"/>
      <c r="G2418" s="68"/>
      <c r="H2418" s="66"/>
      <c r="I2418" s="66"/>
      <c r="J2418" s="66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67"/>
      <c r="G2419" s="68"/>
      <c r="H2419" s="66"/>
      <c r="I2419" s="66"/>
      <c r="J2419" s="66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67"/>
      <c r="G2420" s="68"/>
      <c r="H2420" s="66"/>
      <c r="I2420" s="66"/>
      <c r="J2420" s="66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67"/>
      <c r="G2421" s="68"/>
      <c r="H2421" s="66"/>
      <c r="I2421" s="66"/>
      <c r="J2421" s="66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67"/>
      <c r="G2422" s="68"/>
      <c r="H2422" s="66"/>
      <c r="I2422" s="66"/>
      <c r="J2422" s="66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67"/>
      <c r="G2423" s="68"/>
      <c r="H2423" s="66"/>
      <c r="I2423" s="66"/>
      <c r="J2423" s="66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67"/>
      <c r="G2424" s="68"/>
      <c r="H2424" s="66"/>
      <c r="I2424" s="66"/>
      <c r="J2424" s="66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67"/>
      <c r="G2425" s="68"/>
      <c r="H2425" s="66"/>
      <c r="I2425" s="66"/>
      <c r="J2425" s="66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67"/>
      <c r="G2426" s="68"/>
      <c r="H2426" s="66"/>
      <c r="I2426" s="66"/>
      <c r="J2426" s="66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67"/>
      <c r="G2427" s="68"/>
      <c r="H2427" s="66"/>
      <c r="I2427" s="66"/>
      <c r="J2427" s="66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67"/>
      <c r="G2428" s="68"/>
      <c r="H2428" s="66"/>
      <c r="I2428" s="66"/>
      <c r="J2428" s="66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67"/>
      <c r="G2429" s="68"/>
      <c r="H2429" s="66"/>
      <c r="I2429" s="66"/>
      <c r="J2429" s="66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67"/>
      <c r="G2430" s="68"/>
      <c r="H2430" s="66"/>
      <c r="I2430" s="66"/>
      <c r="J2430" s="66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67"/>
      <c r="G2431" s="68"/>
      <c r="H2431" s="66"/>
      <c r="I2431" s="66"/>
      <c r="J2431" s="66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67"/>
      <c r="G2432" s="68"/>
      <c r="H2432" s="66"/>
      <c r="I2432" s="66"/>
      <c r="J2432" s="66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67"/>
      <c r="G2433" s="68"/>
      <c r="H2433" s="66"/>
      <c r="I2433" s="66"/>
      <c r="J2433" s="66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67"/>
      <c r="G2434" s="68"/>
      <c r="H2434" s="66"/>
      <c r="I2434" s="66"/>
      <c r="J2434" s="66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67"/>
      <c r="G2435" s="68"/>
      <c r="H2435" s="66"/>
      <c r="I2435" s="66"/>
      <c r="J2435" s="66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67"/>
      <c r="G2436" s="68"/>
      <c r="H2436" s="66"/>
      <c r="I2436" s="66"/>
      <c r="J2436" s="66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67"/>
      <c r="G2437" s="68"/>
      <c r="H2437" s="66"/>
      <c r="I2437" s="66"/>
      <c r="J2437" s="66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67"/>
      <c r="G2438" s="68"/>
      <c r="H2438" s="66"/>
      <c r="I2438" s="66"/>
      <c r="J2438" s="66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67"/>
      <c r="G2439" s="68"/>
      <c r="H2439" s="66"/>
      <c r="I2439" s="66"/>
      <c r="J2439" s="66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67"/>
      <c r="G2440" s="68"/>
      <c r="H2440" s="66"/>
      <c r="I2440" s="66"/>
      <c r="J2440" s="66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67"/>
      <c r="G2441" s="68"/>
      <c r="H2441" s="66"/>
      <c r="I2441" s="66"/>
      <c r="J2441" s="66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67"/>
      <c r="G2442" s="68"/>
      <c r="H2442" s="66"/>
      <c r="I2442" s="66"/>
      <c r="J2442" s="66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67"/>
      <c r="G2443" s="68"/>
      <c r="H2443" s="66"/>
      <c r="I2443" s="66"/>
      <c r="J2443" s="66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67"/>
      <c r="G2444" s="68"/>
      <c r="H2444" s="66"/>
      <c r="I2444" s="66"/>
      <c r="J2444" s="66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67"/>
      <c r="G2445" s="68"/>
      <c r="H2445" s="66"/>
      <c r="I2445" s="66"/>
      <c r="J2445" s="66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67"/>
      <c r="G2446" s="68"/>
      <c r="H2446" s="66"/>
      <c r="I2446" s="66"/>
      <c r="J2446" s="66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67"/>
      <c r="G2447" s="68"/>
      <c r="H2447" s="66"/>
      <c r="I2447" s="66"/>
      <c r="J2447" s="66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67"/>
      <c r="G2448" s="68"/>
      <c r="H2448" s="66"/>
      <c r="I2448" s="66"/>
      <c r="J2448" s="66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67"/>
      <c r="G2449" s="68"/>
      <c r="H2449" s="66"/>
      <c r="I2449" s="66"/>
      <c r="J2449" s="66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67"/>
      <c r="G2450" s="68"/>
      <c r="H2450" s="66"/>
      <c r="I2450" s="66"/>
      <c r="J2450" s="66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67"/>
      <c r="G2451" s="68"/>
      <c r="H2451" s="66"/>
      <c r="I2451" s="66"/>
      <c r="J2451" s="66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67"/>
      <c r="G2452" s="68"/>
      <c r="H2452" s="66"/>
      <c r="I2452" s="66"/>
      <c r="J2452" s="66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67"/>
      <c r="G2453" s="68"/>
      <c r="H2453" s="66"/>
      <c r="I2453" s="66"/>
      <c r="J2453" s="66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67"/>
      <c r="G2454" s="68"/>
      <c r="H2454" s="66"/>
      <c r="I2454" s="66"/>
      <c r="J2454" s="66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67"/>
      <c r="G2455" s="68"/>
      <c r="H2455" s="66"/>
      <c r="I2455" s="66"/>
      <c r="J2455" s="66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67"/>
      <c r="G2456" s="68"/>
      <c r="H2456" s="66"/>
      <c r="I2456" s="66"/>
      <c r="J2456" s="66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67"/>
      <c r="G2457" s="68"/>
      <c r="H2457" s="66"/>
      <c r="I2457" s="66"/>
      <c r="J2457" s="66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67"/>
      <c r="G2458" s="68"/>
      <c r="H2458" s="66"/>
      <c r="I2458" s="66"/>
      <c r="J2458" s="66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67"/>
      <c r="G2459" s="68"/>
      <c r="H2459" s="66"/>
      <c r="I2459" s="66"/>
      <c r="J2459" s="66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67"/>
      <c r="G2460" s="68"/>
      <c r="H2460" s="66"/>
      <c r="I2460" s="66"/>
      <c r="J2460" s="66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1.4791826085866188E-2</v>
      </c>
      <c r="F2461" s="9"/>
      <c r="G2461" s="4"/>
      <c r="H2461" s="66"/>
      <c r="I2461" s="66"/>
      <c r="J2461" s="66"/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67"/>
      <c r="G2462" s="68"/>
      <c r="H2462" s="66"/>
      <c r="I2462" s="66"/>
      <c r="J2462" s="66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67"/>
      <c r="G2463" s="68"/>
      <c r="H2463" s="66"/>
      <c r="I2463" s="66"/>
      <c r="J2463" s="66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67"/>
      <c r="G2464" s="68"/>
      <c r="H2464" s="66"/>
      <c r="I2464" s="66"/>
      <c r="J2464" s="66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67"/>
      <c r="G2465" s="68"/>
      <c r="H2465" s="66"/>
      <c r="I2465" s="66"/>
      <c r="J2465" s="66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67"/>
      <c r="G2466" s="68"/>
      <c r="H2466" s="66"/>
      <c r="I2466" s="66"/>
      <c r="J2466" s="66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67"/>
      <c r="G2467" s="68"/>
      <c r="H2467" s="66"/>
      <c r="I2467" s="66"/>
      <c r="J2467" s="66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67"/>
      <c r="G2468" s="68"/>
      <c r="H2468" s="66"/>
      <c r="I2468" s="66"/>
      <c r="J2468" s="66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67"/>
      <c r="G2469" s="68"/>
      <c r="H2469" s="66"/>
      <c r="I2469" s="66"/>
      <c r="J2469" s="66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67"/>
      <c r="G2470" s="68"/>
      <c r="H2470" s="66"/>
      <c r="I2470" s="66"/>
      <c r="J2470" s="66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67"/>
      <c r="G2471" s="68"/>
      <c r="H2471" s="66"/>
      <c r="I2471" s="66"/>
      <c r="J2471" s="66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67"/>
      <c r="G2472" s="68"/>
      <c r="H2472" s="66"/>
      <c r="I2472" s="66"/>
      <c r="J2472" s="66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67"/>
      <c r="G2473" s="68"/>
      <c r="H2473" s="66"/>
      <c r="I2473" s="66"/>
      <c r="J2473" s="66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67"/>
      <c r="G2474" s="68"/>
      <c r="H2474" s="66"/>
      <c r="I2474" s="66"/>
      <c r="J2474" s="66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67"/>
      <c r="G2475" s="68"/>
      <c r="H2475" s="66"/>
      <c r="I2475" s="66"/>
      <c r="J2475" s="66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67"/>
      <c r="G2476" s="68"/>
      <c r="H2476" s="66"/>
      <c r="I2476" s="66"/>
      <c r="J2476" s="66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67"/>
      <c r="G2477" s="68"/>
      <c r="H2477" s="66"/>
      <c r="I2477" s="66"/>
      <c r="J2477" s="66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67"/>
      <c r="G2478" s="68"/>
      <c r="H2478" s="66"/>
      <c r="I2478" s="66"/>
      <c r="J2478" s="66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67"/>
      <c r="G2479" s="68"/>
      <c r="H2479" s="66"/>
      <c r="I2479" s="66"/>
      <c r="J2479" s="66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67"/>
      <c r="G2480" s="68"/>
      <c r="H2480" s="66"/>
      <c r="I2480" s="66"/>
      <c r="J2480" s="66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67"/>
      <c r="G2481" s="68"/>
      <c r="H2481" s="66"/>
      <c r="I2481" s="66"/>
      <c r="J2481" s="66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67"/>
      <c r="G2482" s="68"/>
      <c r="H2482" s="66"/>
      <c r="I2482" s="66"/>
      <c r="J2482" s="66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67"/>
      <c r="G2483" s="68"/>
      <c r="H2483" s="66"/>
      <c r="I2483" s="66"/>
      <c r="J2483" s="66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67"/>
      <c r="G2484" s="68"/>
      <c r="H2484" s="66"/>
      <c r="I2484" s="66"/>
      <c r="J2484" s="66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67"/>
      <c r="G2485" s="68"/>
      <c r="H2485" s="66"/>
      <c r="I2485" s="66"/>
      <c r="J2485" s="66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67"/>
      <c r="G2486" s="68"/>
      <c r="H2486" s="66"/>
      <c r="I2486" s="66"/>
      <c r="J2486" s="66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67"/>
      <c r="G2487" s="68"/>
      <c r="H2487" s="66"/>
      <c r="I2487" s="66"/>
      <c r="J2487" s="66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67"/>
      <c r="G2488" s="68"/>
      <c r="H2488" s="66"/>
      <c r="I2488" s="66"/>
      <c r="J2488" s="66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67"/>
      <c r="G2489" s="68"/>
      <c r="H2489" s="66"/>
      <c r="I2489" s="66"/>
      <c r="J2489" s="66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67"/>
      <c r="G2490" s="68"/>
      <c r="H2490" s="66"/>
      <c r="I2490" s="66"/>
      <c r="J2490" s="66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67"/>
      <c r="G2491" s="68"/>
      <c r="H2491" s="66"/>
      <c r="I2491" s="66"/>
      <c r="J2491" s="66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67"/>
      <c r="G2492" s="68"/>
      <c r="H2492" s="66"/>
      <c r="I2492" s="66"/>
      <c r="J2492" s="66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67"/>
      <c r="G2493" s="68"/>
      <c r="H2493" s="66"/>
      <c r="I2493" s="66"/>
      <c r="J2493" s="66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67"/>
      <c r="G2494" s="68"/>
      <c r="H2494" s="66"/>
      <c r="I2494" s="66"/>
      <c r="J2494" s="66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67"/>
      <c r="G2495" s="68"/>
      <c r="H2495" s="66"/>
      <c r="I2495" s="66"/>
      <c r="J2495" s="66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67"/>
      <c r="G2496" s="68"/>
      <c r="H2496" s="66"/>
      <c r="I2496" s="66"/>
      <c r="J2496" s="66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67"/>
      <c r="G2497" s="68"/>
      <c r="H2497" s="66"/>
      <c r="I2497" s="66"/>
      <c r="J2497" s="66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67"/>
      <c r="G2498" s="68"/>
      <c r="H2498" s="66"/>
      <c r="I2498" s="66"/>
      <c r="J2498" s="66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67"/>
      <c r="G2499" s="68"/>
      <c r="H2499" s="66"/>
      <c r="I2499" s="66"/>
      <c r="J2499" s="66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67"/>
      <c r="G2500" s="68"/>
      <c r="H2500" s="66"/>
      <c r="I2500" s="66"/>
      <c r="J2500" s="66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67"/>
      <c r="G2501" s="68"/>
      <c r="H2501" s="66"/>
      <c r="I2501" s="66"/>
      <c r="J2501" s="66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67"/>
      <c r="G2502" s="68"/>
      <c r="H2502" s="66"/>
      <c r="I2502" s="66"/>
      <c r="J2502" s="66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67"/>
      <c r="G2503" s="68"/>
      <c r="H2503" s="66"/>
      <c r="I2503" s="66"/>
      <c r="J2503" s="66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67"/>
      <c r="G2504" s="68"/>
      <c r="H2504" s="66"/>
      <c r="I2504" s="66"/>
      <c r="J2504" s="66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67"/>
      <c r="G2505" s="68"/>
      <c r="H2505" s="66"/>
      <c r="I2505" s="66"/>
      <c r="J2505" s="66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67"/>
      <c r="G2506" s="68"/>
      <c r="H2506" s="66"/>
      <c r="I2506" s="66"/>
      <c r="J2506" s="66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67"/>
      <c r="G2507" s="68"/>
      <c r="H2507" s="66"/>
      <c r="I2507" s="66"/>
      <c r="J2507" s="66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67"/>
      <c r="G2508" s="68"/>
      <c r="H2508" s="66"/>
      <c r="I2508" s="66"/>
      <c r="J2508" s="66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0.432585602696059</v>
      </c>
      <c r="F2509" s="9"/>
      <c r="G2509" s="4"/>
      <c r="H2509" s="66"/>
      <c r="I2509" s="66"/>
      <c r="J2509" s="66"/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67"/>
      <c r="G2510" s="68"/>
      <c r="H2510" s="66"/>
      <c r="I2510" s="66"/>
      <c r="J2510" s="66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67"/>
      <c r="G2511" s="68"/>
      <c r="H2511" s="66"/>
      <c r="I2511" s="66"/>
      <c r="J2511" s="66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67"/>
      <c r="G2512" s="68"/>
      <c r="H2512" s="66"/>
      <c r="I2512" s="66"/>
      <c r="J2512" s="66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67"/>
      <c r="G2513" s="68"/>
      <c r="H2513" s="66"/>
      <c r="I2513" s="66"/>
      <c r="J2513" s="66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67"/>
      <c r="G2514" s="68"/>
      <c r="H2514" s="66"/>
      <c r="I2514" s="66"/>
      <c r="J2514" s="66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67"/>
      <c r="G2515" s="68"/>
      <c r="H2515" s="66"/>
      <c r="I2515" s="66"/>
      <c r="J2515" s="66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67"/>
      <c r="G2516" s="68"/>
      <c r="H2516" s="66"/>
      <c r="I2516" s="66"/>
      <c r="J2516" s="66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67"/>
      <c r="G2517" s="68"/>
      <c r="H2517" s="66"/>
      <c r="I2517" s="66"/>
      <c r="J2517" s="66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67"/>
      <c r="G2518" s="68"/>
      <c r="H2518" s="66"/>
      <c r="I2518" s="66"/>
      <c r="J2518" s="66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67"/>
      <c r="G2519" s="68"/>
      <c r="H2519" s="66"/>
      <c r="I2519" s="66"/>
      <c r="J2519" s="66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67"/>
      <c r="G2520" s="68"/>
      <c r="H2520" s="66"/>
      <c r="I2520" s="66"/>
      <c r="J2520" s="66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67"/>
      <c r="G2521" s="68"/>
      <c r="H2521" s="66"/>
      <c r="I2521" s="66"/>
      <c r="J2521" s="66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67"/>
      <c r="G2522" s="68"/>
      <c r="H2522" s="66"/>
      <c r="I2522" s="66"/>
      <c r="J2522" s="66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67"/>
      <c r="G2523" s="68"/>
      <c r="H2523" s="66"/>
      <c r="I2523" s="66"/>
      <c r="J2523" s="66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67"/>
      <c r="G2524" s="68"/>
      <c r="H2524" s="66"/>
      <c r="I2524" s="66"/>
      <c r="J2524" s="66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67"/>
      <c r="G2525" s="68"/>
      <c r="H2525" s="66"/>
      <c r="I2525" s="66"/>
      <c r="J2525" s="66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67"/>
      <c r="G2526" s="68"/>
      <c r="H2526" s="66"/>
      <c r="I2526" s="66"/>
      <c r="J2526" s="66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67"/>
      <c r="G2527" s="68"/>
      <c r="H2527" s="66"/>
      <c r="I2527" s="66"/>
      <c r="J2527" s="66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67"/>
      <c r="G2528" s="68"/>
      <c r="H2528" s="66"/>
      <c r="I2528" s="66"/>
      <c r="J2528" s="66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67"/>
      <c r="G2529" s="68"/>
      <c r="H2529" s="66"/>
      <c r="I2529" s="66"/>
      <c r="J2529" s="66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67"/>
      <c r="G2530" s="68"/>
      <c r="H2530" s="66"/>
      <c r="I2530" s="66"/>
      <c r="J2530" s="66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67"/>
      <c r="G2531" s="68"/>
      <c r="H2531" s="66"/>
      <c r="I2531" s="66"/>
      <c r="J2531" s="66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67"/>
      <c r="G2532" s="68"/>
      <c r="H2532" s="66"/>
      <c r="I2532" s="66"/>
      <c r="J2532" s="66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67"/>
      <c r="G2533" s="68"/>
      <c r="H2533" s="66"/>
      <c r="I2533" s="66"/>
      <c r="J2533" s="66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67"/>
      <c r="G2534" s="68"/>
      <c r="H2534" s="66"/>
      <c r="I2534" s="66"/>
      <c r="J2534" s="66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67"/>
      <c r="G2535" s="68"/>
      <c r="H2535" s="66"/>
      <c r="I2535" s="66"/>
      <c r="J2535" s="66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67"/>
      <c r="G2536" s="68"/>
      <c r="H2536" s="66"/>
      <c r="I2536" s="66"/>
      <c r="J2536" s="66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67"/>
      <c r="G2537" s="68"/>
      <c r="H2537" s="66"/>
      <c r="I2537" s="66"/>
      <c r="J2537" s="66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67"/>
      <c r="G2538" s="68"/>
      <c r="H2538" s="66"/>
      <c r="I2538" s="66"/>
      <c r="J2538" s="66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67"/>
      <c r="G2539" s="68"/>
      <c r="H2539" s="66"/>
      <c r="I2539" s="66"/>
      <c r="J2539" s="66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67"/>
      <c r="G2540" s="68"/>
      <c r="H2540" s="66"/>
      <c r="I2540" s="66"/>
      <c r="J2540" s="66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67"/>
      <c r="G2541" s="68"/>
      <c r="H2541" s="66"/>
      <c r="I2541" s="66"/>
      <c r="J2541" s="66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67"/>
      <c r="G2542" s="68"/>
      <c r="H2542" s="66"/>
      <c r="I2542" s="66"/>
      <c r="J2542" s="66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67"/>
      <c r="G2543" s="68"/>
      <c r="H2543" s="66"/>
      <c r="I2543" s="66"/>
      <c r="J2543" s="66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67"/>
      <c r="G2544" s="68"/>
      <c r="H2544" s="66"/>
      <c r="I2544" s="66"/>
      <c r="J2544" s="66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67"/>
      <c r="G2545" s="68"/>
      <c r="H2545" s="66"/>
      <c r="I2545" s="66"/>
      <c r="J2545" s="66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67"/>
      <c r="G2546" s="68"/>
      <c r="H2546" s="66"/>
      <c r="I2546" s="66"/>
      <c r="J2546" s="66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67"/>
      <c r="G2547" s="68"/>
      <c r="H2547" s="66"/>
      <c r="I2547" s="66"/>
      <c r="J2547" s="66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67"/>
      <c r="G2548" s="68"/>
      <c r="H2548" s="66"/>
      <c r="I2548" s="66"/>
      <c r="J2548" s="66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67"/>
      <c r="G2549" s="68"/>
      <c r="H2549" s="66"/>
      <c r="I2549" s="66"/>
      <c r="J2549" s="66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67"/>
      <c r="G2550" s="68"/>
      <c r="H2550" s="66"/>
      <c r="I2550" s="66"/>
      <c r="J2550" s="66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67"/>
      <c r="G2551" s="68"/>
      <c r="H2551" s="66"/>
      <c r="I2551" s="66"/>
      <c r="J2551" s="66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67"/>
      <c r="G2552" s="68"/>
      <c r="H2552" s="66"/>
      <c r="I2552" s="66"/>
      <c r="J2552" s="66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67"/>
      <c r="G2553" s="68"/>
      <c r="H2553" s="66"/>
      <c r="I2553" s="66"/>
      <c r="J2553" s="66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67"/>
      <c r="G2554" s="68"/>
      <c r="H2554" s="66"/>
      <c r="I2554" s="66"/>
      <c r="J2554" s="66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67"/>
      <c r="G2555" s="68"/>
      <c r="H2555" s="66"/>
      <c r="I2555" s="66"/>
      <c r="J2555" s="66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67"/>
      <c r="G2556" s="68"/>
      <c r="H2556" s="66"/>
      <c r="I2556" s="66"/>
      <c r="J2556" s="66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0.10065392485676783</v>
      </c>
      <c r="F2557" s="9"/>
      <c r="G2557" s="4"/>
      <c r="H2557" s="66"/>
      <c r="I2557" s="66"/>
      <c r="J2557" s="66"/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67"/>
      <c r="G2558" s="68"/>
      <c r="H2558" s="66"/>
      <c r="I2558" s="66"/>
      <c r="J2558" s="66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67"/>
      <c r="G2559" s="68"/>
      <c r="H2559" s="66"/>
      <c r="I2559" s="66"/>
      <c r="J2559" s="66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67"/>
      <c r="G2560" s="68"/>
      <c r="H2560" s="66"/>
      <c r="I2560" s="66"/>
      <c r="J2560" s="66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67"/>
      <c r="G2561" s="68"/>
      <c r="H2561" s="66"/>
      <c r="I2561" s="66"/>
      <c r="J2561" s="66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67"/>
      <c r="G2562" s="68"/>
      <c r="H2562" s="66"/>
      <c r="I2562" s="66"/>
      <c r="J2562" s="66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67"/>
      <c r="G2563" s="68"/>
      <c r="H2563" s="66"/>
      <c r="I2563" s="66"/>
      <c r="J2563" s="66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67"/>
      <c r="G2564" s="68"/>
      <c r="H2564" s="66"/>
      <c r="I2564" s="66"/>
      <c r="J2564" s="66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67"/>
      <c r="G2565" s="68"/>
      <c r="H2565" s="66"/>
      <c r="I2565" s="66"/>
      <c r="J2565" s="66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67"/>
      <c r="G2566" s="68"/>
      <c r="H2566" s="66"/>
      <c r="I2566" s="66"/>
      <c r="J2566" s="66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67"/>
      <c r="G2567" s="68"/>
      <c r="H2567" s="66"/>
      <c r="I2567" s="66"/>
      <c r="J2567" s="66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67"/>
      <c r="G2568" s="68"/>
      <c r="H2568" s="66"/>
      <c r="I2568" s="66"/>
      <c r="J2568" s="66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67"/>
      <c r="G2569" s="68"/>
      <c r="H2569" s="66"/>
      <c r="I2569" s="66"/>
      <c r="J2569" s="66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67"/>
      <c r="G2570" s="68"/>
      <c r="H2570" s="66"/>
      <c r="I2570" s="66"/>
      <c r="J2570" s="66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67"/>
      <c r="G2571" s="68"/>
      <c r="H2571" s="66"/>
      <c r="I2571" s="66"/>
      <c r="J2571" s="66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67"/>
      <c r="G2572" s="68"/>
      <c r="H2572" s="66"/>
      <c r="I2572" s="66"/>
      <c r="J2572" s="66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67"/>
      <c r="G2573" s="68"/>
      <c r="H2573" s="66"/>
      <c r="I2573" s="66"/>
      <c r="J2573" s="66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67"/>
      <c r="G2574" s="68"/>
      <c r="H2574" s="66"/>
      <c r="I2574" s="66"/>
      <c r="J2574" s="66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67"/>
      <c r="G2575" s="68"/>
      <c r="H2575" s="66"/>
      <c r="I2575" s="66"/>
      <c r="J2575" s="66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67"/>
      <c r="G2576" s="68"/>
      <c r="H2576" s="66"/>
      <c r="I2576" s="66"/>
      <c r="J2576" s="66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67"/>
      <c r="G2577" s="68"/>
      <c r="H2577" s="66"/>
      <c r="I2577" s="66"/>
      <c r="J2577" s="66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67"/>
      <c r="G2578" s="68"/>
      <c r="H2578" s="66"/>
      <c r="I2578" s="66"/>
      <c r="J2578" s="66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67"/>
      <c r="G2579" s="68"/>
      <c r="H2579" s="66"/>
      <c r="I2579" s="66"/>
      <c r="J2579" s="66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67"/>
      <c r="G2580" s="68"/>
      <c r="H2580" s="66"/>
      <c r="I2580" s="66"/>
      <c r="J2580" s="66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67"/>
      <c r="G2581" s="68"/>
      <c r="H2581" s="66"/>
      <c r="I2581" s="66"/>
      <c r="J2581" s="66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67"/>
      <c r="G2582" s="68"/>
      <c r="H2582" s="66"/>
      <c r="I2582" s="66"/>
      <c r="J2582" s="66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67"/>
      <c r="G2583" s="68"/>
      <c r="H2583" s="66"/>
      <c r="I2583" s="66"/>
      <c r="J2583" s="66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67"/>
      <c r="G2584" s="68"/>
      <c r="H2584" s="66"/>
      <c r="I2584" s="66"/>
      <c r="J2584" s="66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67"/>
      <c r="G2585" s="68"/>
      <c r="H2585" s="66"/>
      <c r="I2585" s="66"/>
      <c r="J2585" s="66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67"/>
      <c r="G2586" s="68"/>
      <c r="H2586" s="66"/>
      <c r="I2586" s="66"/>
      <c r="J2586" s="66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67"/>
      <c r="G2587" s="68"/>
      <c r="H2587" s="66"/>
      <c r="I2587" s="66"/>
      <c r="J2587" s="66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67"/>
      <c r="G2588" s="68"/>
      <c r="H2588" s="66"/>
      <c r="I2588" s="66"/>
      <c r="J2588" s="66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67"/>
      <c r="G2589" s="68"/>
      <c r="H2589" s="66"/>
      <c r="I2589" s="66"/>
      <c r="J2589" s="66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67"/>
      <c r="G2590" s="68"/>
      <c r="H2590" s="66"/>
      <c r="I2590" s="66"/>
      <c r="J2590" s="66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67"/>
      <c r="G2591" s="68"/>
      <c r="H2591" s="66"/>
      <c r="I2591" s="66"/>
      <c r="J2591" s="66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67"/>
      <c r="G2592" s="68"/>
      <c r="H2592" s="66"/>
      <c r="I2592" s="66"/>
      <c r="J2592" s="66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67"/>
      <c r="G2593" s="68"/>
      <c r="H2593" s="66"/>
      <c r="I2593" s="66"/>
      <c r="J2593" s="66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67"/>
      <c r="G2594" s="68"/>
      <c r="H2594" s="66"/>
      <c r="I2594" s="66"/>
      <c r="J2594" s="66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67"/>
      <c r="G2595" s="68"/>
      <c r="H2595" s="66"/>
      <c r="I2595" s="66"/>
      <c r="J2595" s="66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67"/>
      <c r="G2596" s="68"/>
      <c r="H2596" s="66"/>
      <c r="I2596" s="66"/>
      <c r="J2596" s="66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67"/>
      <c r="G2597" s="68"/>
      <c r="H2597" s="66"/>
      <c r="I2597" s="66"/>
      <c r="J2597" s="66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67"/>
      <c r="G2598" s="68"/>
      <c r="H2598" s="66"/>
      <c r="I2598" s="66"/>
      <c r="J2598" s="66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67"/>
      <c r="G2599" s="68"/>
      <c r="H2599" s="66"/>
      <c r="I2599" s="66"/>
      <c r="J2599" s="66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67"/>
      <c r="G2600" s="68"/>
      <c r="H2600" s="66"/>
      <c r="I2600" s="66"/>
      <c r="J2600" s="66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67"/>
      <c r="G2601" s="68"/>
      <c r="H2601" s="66"/>
      <c r="I2601" s="66"/>
      <c r="J2601" s="66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67"/>
      <c r="G2602" s="68"/>
      <c r="H2602" s="66"/>
      <c r="I2602" s="66"/>
      <c r="J2602" s="66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67"/>
      <c r="G2603" s="68"/>
      <c r="H2603" s="66"/>
      <c r="I2603" s="66"/>
      <c r="J2603" s="66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67"/>
      <c r="G2604" s="68"/>
      <c r="H2604" s="66"/>
      <c r="I2604" s="66"/>
      <c r="J2604" s="66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0.13323478062930727</v>
      </c>
      <c r="F2605" s="9"/>
      <c r="G2605" s="4"/>
      <c r="H2605" s="66"/>
      <c r="I2605" s="66"/>
      <c r="J2605" s="66"/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67"/>
      <c r="G2606" s="68"/>
      <c r="H2606" s="66"/>
      <c r="I2606" s="66"/>
      <c r="J2606" s="66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67"/>
      <c r="G2607" s="68"/>
      <c r="H2607" s="66"/>
      <c r="I2607" s="66"/>
      <c r="J2607" s="66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67"/>
      <c r="G2608" s="68"/>
      <c r="H2608" s="66"/>
      <c r="I2608" s="66"/>
      <c r="J2608" s="66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67"/>
      <c r="G2609" s="68"/>
      <c r="H2609" s="66"/>
      <c r="I2609" s="66"/>
      <c r="J2609" s="66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67"/>
      <c r="G2610" s="68"/>
      <c r="H2610" s="66"/>
      <c r="I2610" s="66"/>
      <c r="J2610" s="66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67"/>
      <c r="G2611" s="68"/>
      <c r="H2611" s="66"/>
      <c r="I2611" s="66"/>
      <c r="J2611" s="66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67"/>
      <c r="G2612" s="68"/>
      <c r="H2612" s="66"/>
      <c r="I2612" s="66"/>
      <c r="J2612" s="66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67"/>
      <c r="G2613" s="68"/>
      <c r="H2613" s="66"/>
      <c r="I2613" s="66"/>
      <c r="J2613" s="66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67"/>
      <c r="G2614" s="68"/>
      <c r="H2614" s="66"/>
      <c r="I2614" s="66"/>
      <c r="J2614" s="66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67"/>
      <c r="G2615" s="68"/>
      <c r="H2615" s="66"/>
      <c r="I2615" s="66"/>
      <c r="J2615" s="66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67"/>
      <c r="G2616" s="68"/>
      <c r="H2616" s="66"/>
      <c r="I2616" s="66"/>
      <c r="J2616" s="66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67"/>
      <c r="G2617" s="68"/>
      <c r="H2617" s="66"/>
      <c r="I2617" s="66"/>
      <c r="J2617" s="66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67"/>
      <c r="G2618" s="68"/>
      <c r="H2618" s="66"/>
      <c r="I2618" s="66"/>
      <c r="J2618" s="66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67"/>
      <c r="G2619" s="68"/>
      <c r="H2619" s="66"/>
      <c r="I2619" s="66"/>
      <c r="J2619" s="66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67"/>
      <c r="G2620" s="68"/>
      <c r="H2620" s="66"/>
      <c r="I2620" s="66"/>
      <c r="J2620" s="66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67"/>
      <c r="G2621" s="68"/>
      <c r="H2621" s="66"/>
      <c r="I2621" s="66"/>
      <c r="J2621" s="66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67"/>
      <c r="G2622" s="68"/>
      <c r="H2622" s="66"/>
      <c r="I2622" s="66"/>
      <c r="J2622" s="66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67"/>
      <c r="G2623" s="68"/>
      <c r="H2623" s="66"/>
      <c r="I2623" s="66"/>
      <c r="J2623" s="66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67"/>
      <c r="G2624" s="68"/>
      <c r="H2624" s="66"/>
      <c r="I2624" s="66"/>
      <c r="J2624" s="66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67"/>
      <c r="G2625" s="68"/>
      <c r="H2625" s="66"/>
      <c r="I2625" s="66"/>
      <c r="J2625" s="66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67"/>
      <c r="G2626" s="68"/>
      <c r="H2626" s="66"/>
      <c r="I2626" s="66"/>
      <c r="J2626" s="66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67"/>
      <c r="G2627" s="68"/>
      <c r="H2627" s="66"/>
      <c r="I2627" s="66"/>
      <c r="J2627" s="66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67"/>
      <c r="G2628" s="68"/>
      <c r="H2628" s="66"/>
      <c r="I2628" s="66"/>
      <c r="J2628" s="66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67"/>
      <c r="G2629" s="68"/>
      <c r="H2629" s="66"/>
      <c r="I2629" s="66"/>
      <c r="J2629" s="66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67"/>
      <c r="G2630" s="68"/>
      <c r="H2630" s="66"/>
      <c r="I2630" s="66"/>
      <c r="J2630" s="66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67"/>
      <c r="G2631" s="68"/>
      <c r="H2631" s="66"/>
      <c r="I2631" s="66"/>
      <c r="J2631" s="66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67"/>
      <c r="G2632" s="68"/>
      <c r="H2632" s="66"/>
      <c r="I2632" s="66"/>
      <c r="J2632" s="66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67"/>
      <c r="G2633" s="68"/>
      <c r="H2633" s="66"/>
      <c r="I2633" s="66"/>
      <c r="J2633" s="66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67"/>
      <c r="G2634" s="68"/>
      <c r="H2634" s="66"/>
      <c r="I2634" s="66"/>
      <c r="J2634" s="66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67"/>
      <c r="G2635" s="68"/>
      <c r="H2635" s="66"/>
      <c r="I2635" s="66"/>
      <c r="J2635" s="66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67"/>
      <c r="G2636" s="68"/>
      <c r="H2636" s="66"/>
      <c r="I2636" s="66"/>
      <c r="J2636" s="66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67"/>
      <c r="G2637" s="68"/>
      <c r="H2637" s="66"/>
      <c r="I2637" s="66"/>
      <c r="J2637" s="66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67"/>
      <c r="G2638" s="68"/>
      <c r="H2638" s="66"/>
      <c r="I2638" s="66"/>
      <c r="J2638" s="66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67"/>
      <c r="G2639" s="68"/>
      <c r="H2639" s="66"/>
      <c r="I2639" s="66"/>
      <c r="J2639" s="66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67"/>
      <c r="G2640" s="68"/>
      <c r="H2640" s="66"/>
      <c r="I2640" s="66"/>
      <c r="J2640" s="66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67"/>
      <c r="G2641" s="68"/>
      <c r="H2641" s="66"/>
      <c r="I2641" s="66"/>
      <c r="J2641" s="66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67"/>
      <c r="G2642" s="68"/>
      <c r="H2642" s="66"/>
      <c r="I2642" s="66"/>
      <c r="J2642" s="66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67"/>
      <c r="G2643" s="68"/>
      <c r="H2643" s="66"/>
      <c r="I2643" s="66"/>
      <c r="J2643" s="66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67"/>
      <c r="G2644" s="68"/>
      <c r="H2644" s="66"/>
      <c r="I2644" s="66"/>
      <c r="J2644" s="66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67"/>
      <c r="G2645" s="68"/>
      <c r="H2645" s="66"/>
      <c r="I2645" s="66"/>
      <c r="J2645" s="66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67"/>
      <c r="G2646" s="68"/>
      <c r="H2646" s="66"/>
      <c r="I2646" s="66"/>
      <c r="J2646" s="66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67"/>
      <c r="G2647" s="68"/>
      <c r="H2647" s="66"/>
      <c r="I2647" s="66"/>
      <c r="J2647" s="66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67"/>
      <c r="G2648" s="68"/>
      <c r="H2648" s="66"/>
      <c r="I2648" s="66"/>
      <c r="J2648" s="66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67"/>
      <c r="G2649" s="68"/>
      <c r="H2649" s="66"/>
      <c r="I2649" s="66"/>
      <c r="J2649" s="66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67"/>
      <c r="G2650" s="68"/>
      <c r="H2650" s="66"/>
      <c r="I2650" s="66"/>
      <c r="J2650" s="66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67"/>
      <c r="G2651" s="68"/>
      <c r="H2651" s="66"/>
      <c r="I2651" s="66"/>
      <c r="J2651" s="66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67"/>
      <c r="G2652" s="68"/>
      <c r="H2652" s="66"/>
      <c r="I2652" s="66"/>
      <c r="J2652" s="66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8.8230751931955259E-2</v>
      </c>
      <c r="F2653" s="9"/>
      <c r="G2653" s="4"/>
      <c r="H2653" s="66"/>
      <c r="I2653" s="66"/>
      <c r="J2653" s="66"/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67"/>
      <c r="G2654" s="68"/>
      <c r="H2654" s="66"/>
      <c r="I2654" s="66"/>
      <c r="J2654" s="66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67"/>
      <c r="G2655" s="68"/>
      <c r="H2655" s="66"/>
      <c r="I2655" s="66"/>
      <c r="J2655" s="66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67"/>
      <c r="G2656" s="68"/>
      <c r="H2656" s="66"/>
      <c r="I2656" s="66"/>
      <c r="J2656" s="66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67"/>
      <c r="G2657" s="68"/>
      <c r="H2657" s="66"/>
      <c r="I2657" s="66"/>
      <c r="J2657" s="66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67"/>
      <c r="G2658" s="68"/>
      <c r="H2658" s="66"/>
      <c r="I2658" s="66"/>
      <c r="J2658" s="66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67"/>
      <c r="G2659" s="68"/>
      <c r="H2659" s="66"/>
      <c r="I2659" s="66"/>
      <c r="J2659" s="66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67"/>
      <c r="G2660" s="68"/>
      <c r="H2660" s="66"/>
      <c r="I2660" s="66"/>
      <c r="J2660" s="66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67"/>
      <c r="G2661" s="68"/>
      <c r="H2661" s="66"/>
      <c r="I2661" s="66"/>
      <c r="J2661" s="66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67"/>
      <c r="G2662" s="68"/>
      <c r="H2662" s="66"/>
      <c r="I2662" s="66"/>
      <c r="J2662" s="66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67"/>
      <c r="G2663" s="68"/>
      <c r="H2663" s="66"/>
      <c r="I2663" s="66"/>
      <c r="J2663" s="66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67"/>
      <c r="G2664" s="68"/>
      <c r="H2664" s="66"/>
      <c r="I2664" s="66"/>
      <c r="J2664" s="66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67"/>
      <c r="G2665" s="68"/>
      <c r="H2665" s="66"/>
      <c r="I2665" s="66"/>
      <c r="J2665" s="66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67"/>
      <c r="G2666" s="68"/>
      <c r="H2666" s="66"/>
      <c r="I2666" s="66"/>
      <c r="J2666" s="66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67"/>
      <c r="G2667" s="68"/>
      <c r="H2667" s="66"/>
      <c r="I2667" s="66"/>
      <c r="J2667" s="66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67"/>
      <c r="G2668" s="68"/>
      <c r="H2668" s="66"/>
      <c r="I2668" s="66"/>
      <c r="J2668" s="66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67"/>
      <c r="G2669" s="68"/>
      <c r="H2669" s="66"/>
      <c r="I2669" s="66"/>
      <c r="J2669" s="66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67"/>
      <c r="G2670" s="68"/>
      <c r="H2670" s="66"/>
      <c r="I2670" s="66"/>
      <c r="J2670" s="66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67"/>
      <c r="G2671" s="68"/>
      <c r="H2671" s="66"/>
      <c r="I2671" s="66"/>
      <c r="J2671" s="66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67"/>
      <c r="G2672" s="68"/>
      <c r="H2672" s="66"/>
      <c r="I2672" s="66"/>
      <c r="J2672" s="66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67"/>
      <c r="G2673" s="68"/>
      <c r="H2673" s="66"/>
      <c r="I2673" s="66"/>
      <c r="J2673" s="66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67"/>
      <c r="G2674" s="68"/>
      <c r="H2674" s="66"/>
      <c r="I2674" s="66"/>
      <c r="J2674" s="66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67"/>
      <c r="G2675" s="68"/>
      <c r="H2675" s="66"/>
      <c r="I2675" s="66"/>
      <c r="J2675" s="66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67"/>
      <c r="G2676" s="68"/>
      <c r="H2676" s="66"/>
      <c r="I2676" s="66"/>
      <c r="J2676" s="66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67"/>
      <c r="G2677" s="68"/>
      <c r="H2677" s="66"/>
      <c r="I2677" s="66"/>
      <c r="J2677" s="66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67"/>
      <c r="G2678" s="68"/>
      <c r="H2678" s="66"/>
      <c r="I2678" s="66"/>
      <c r="J2678" s="66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67"/>
      <c r="G2679" s="68"/>
      <c r="H2679" s="66"/>
      <c r="I2679" s="66"/>
      <c r="J2679" s="66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67"/>
      <c r="G2680" s="68"/>
      <c r="H2680" s="66"/>
      <c r="I2680" s="66"/>
      <c r="J2680" s="66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67"/>
      <c r="G2681" s="68"/>
      <c r="H2681" s="66"/>
      <c r="I2681" s="66"/>
      <c r="J2681" s="66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67"/>
      <c r="G2682" s="68"/>
      <c r="H2682" s="66"/>
      <c r="I2682" s="66"/>
      <c r="J2682" s="66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67"/>
      <c r="G2683" s="68"/>
      <c r="H2683" s="66"/>
      <c r="I2683" s="66"/>
      <c r="J2683" s="66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67"/>
      <c r="G2684" s="68"/>
      <c r="H2684" s="66"/>
      <c r="I2684" s="66"/>
      <c r="J2684" s="66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67"/>
      <c r="G2685" s="68"/>
      <c r="H2685" s="66"/>
      <c r="I2685" s="66"/>
      <c r="J2685" s="66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67"/>
      <c r="G2686" s="68"/>
      <c r="H2686" s="66"/>
      <c r="I2686" s="66"/>
      <c r="J2686" s="66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67"/>
      <c r="G2687" s="68"/>
      <c r="H2687" s="66"/>
      <c r="I2687" s="66"/>
      <c r="J2687" s="66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67"/>
      <c r="G2688" s="68"/>
      <c r="H2688" s="66"/>
      <c r="I2688" s="66"/>
      <c r="J2688" s="66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67"/>
      <c r="G2689" s="68"/>
      <c r="H2689" s="66"/>
      <c r="I2689" s="66"/>
      <c r="J2689" s="66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67"/>
      <c r="G2690" s="68"/>
      <c r="H2690" s="66"/>
      <c r="I2690" s="66"/>
      <c r="J2690" s="66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67"/>
      <c r="G2691" s="68"/>
      <c r="H2691" s="66"/>
      <c r="I2691" s="66"/>
      <c r="J2691" s="66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67"/>
      <c r="G2692" s="68"/>
      <c r="H2692" s="66"/>
      <c r="I2692" s="66"/>
      <c r="J2692" s="66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67"/>
      <c r="G2693" s="68"/>
      <c r="H2693" s="66"/>
      <c r="I2693" s="66"/>
      <c r="J2693" s="66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67"/>
      <c r="G2694" s="68"/>
      <c r="H2694" s="66"/>
      <c r="I2694" s="66"/>
      <c r="J2694" s="66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67"/>
      <c r="G2695" s="68"/>
      <c r="H2695" s="66"/>
      <c r="I2695" s="66"/>
      <c r="J2695" s="66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67"/>
      <c r="G2696" s="68"/>
      <c r="H2696" s="66"/>
      <c r="I2696" s="66"/>
      <c r="J2696" s="66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67"/>
      <c r="G2697" s="68"/>
      <c r="H2697" s="66"/>
      <c r="I2697" s="66"/>
      <c r="J2697" s="66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67"/>
      <c r="G2698" s="68"/>
      <c r="H2698" s="66"/>
      <c r="I2698" s="66"/>
      <c r="J2698" s="66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67"/>
      <c r="G2699" s="68"/>
      <c r="H2699" s="66"/>
      <c r="I2699" s="66"/>
      <c r="J2699" s="66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67"/>
      <c r="G2700" s="68"/>
      <c r="H2700" s="66"/>
      <c r="I2700" s="66"/>
      <c r="J2700" s="66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7.4101825133213409E-2</v>
      </c>
      <c r="F2701" s="9"/>
      <c r="G2701" s="4"/>
      <c r="H2701" s="66"/>
      <c r="I2701" s="66"/>
      <c r="J2701" s="66"/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64"/>
      <c r="G2702" s="65"/>
      <c r="H2702" s="66"/>
      <c r="I2702" s="66"/>
      <c r="J2702" s="6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64"/>
      <c r="G2703" s="65"/>
      <c r="H2703" s="66"/>
      <c r="I2703" s="66"/>
      <c r="J2703" s="6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64"/>
      <c r="G2704" s="65"/>
      <c r="H2704" s="66"/>
      <c r="I2704" s="66"/>
      <c r="J2704" s="6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64"/>
      <c r="G2705" s="65"/>
      <c r="H2705" s="66"/>
      <c r="I2705" s="66"/>
      <c r="J2705" s="6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64"/>
      <c r="G2706" s="65"/>
      <c r="H2706" s="66"/>
      <c r="I2706" s="66"/>
      <c r="J2706" s="6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64"/>
      <c r="G2707" s="65"/>
      <c r="H2707" s="66"/>
      <c r="I2707" s="66"/>
      <c r="J2707" s="6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64"/>
      <c r="G2708" s="65"/>
      <c r="H2708" s="66"/>
      <c r="I2708" s="66"/>
      <c r="J2708" s="6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64"/>
      <c r="G2709" s="65"/>
      <c r="H2709" s="66"/>
      <c r="I2709" s="66"/>
      <c r="J2709" s="6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64"/>
      <c r="G2710" s="65"/>
      <c r="H2710" s="66"/>
      <c r="I2710" s="66"/>
      <c r="J2710" s="6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64"/>
      <c r="G2711" s="65"/>
      <c r="H2711" s="66"/>
      <c r="I2711" s="66"/>
      <c r="J2711" s="6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64"/>
      <c r="G2712" s="65"/>
      <c r="H2712" s="66"/>
      <c r="I2712" s="66"/>
      <c r="J2712" s="6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64"/>
      <c r="G2713" s="65"/>
      <c r="H2713" s="66"/>
      <c r="I2713" s="66"/>
      <c r="J2713" s="6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64"/>
      <c r="G2714" s="65"/>
      <c r="H2714" s="66"/>
      <c r="I2714" s="66"/>
      <c r="J2714" s="6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64"/>
      <c r="G2715" s="65"/>
      <c r="H2715" s="66"/>
      <c r="I2715" s="66"/>
      <c r="J2715" s="6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64"/>
      <c r="G2716" s="65"/>
      <c r="H2716" s="66"/>
      <c r="I2716" s="66"/>
      <c r="J2716" s="6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64"/>
      <c r="G2717" s="65"/>
      <c r="H2717" s="66"/>
      <c r="I2717" s="66"/>
      <c r="J2717" s="6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64"/>
      <c r="G2718" s="65"/>
      <c r="H2718" s="66"/>
      <c r="I2718" s="66"/>
      <c r="J2718" s="6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64"/>
      <c r="G2719" s="65"/>
      <c r="H2719" s="66"/>
      <c r="I2719" s="66"/>
      <c r="J2719" s="6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64"/>
      <c r="G2720" s="65"/>
      <c r="H2720" s="66"/>
      <c r="I2720" s="66"/>
      <c r="J2720" s="6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64"/>
      <c r="G2721" s="65"/>
      <c r="H2721" s="66"/>
      <c r="I2721" s="66"/>
      <c r="J2721" s="6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64"/>
      <c r="G2722" s="65"/>
      <c r="H2722" s="66"/>
      <c r="I2722" s="66"/>
      <c r="J2722" s="6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64"/>
      <c r="G2723" s="65"/>
      <c r="H2723" s="66"/>
      <c r="I2723" s="66"/>
      <c r="J2723" s="6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64"/>
      <c r="G2724" s="65"/>
      <c r="H2724" s="66"/>
      <c r="I2724" s="66"/>
      <c r="J2724" s="6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64"/>
      <c r="G2725" s="65"/>
      <c r="H2725" s="66"/>
      <c r="I2725" s="66"/>
      <c r="J2725" s="6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64"/>
      <c r="G2726" s="65"/>
      <c r="H2726" s="66"/>
      <c r="I2726" s="66"/>
      <c r="J2726" s="6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64"/>
      <c r="G2727" s="65"/>
      <c r="H2727" s="66"/>
      <c r="I2727" s="66"/>
      <c r="J2727" s="6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64"/>
      <c r="G2728" s="65"/>
      <c r="H2728" s="66"/>
      <c r="I2728" s="66"/>
      <c r="J2728" s="6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64"/>
      <c r="G2729" s="65"/>
      <c r="H2729" s="66"/>
      <c r="I2729" s="66"/>
      <c r="J2729" s="6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64"/>
      <c r="G2730" s="65"/>
      <c r="H2730" s="66"/>
      <c r="I2730" s="66"/>
      <c r="J2730" s="6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64"/>
      <c r="G2731" s="65"/>
      <c r="H2731" s="66"/>
      <c r="I2731" s="66"/>
      <c r="J2731" s="6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64"/>
      <c r="G2732" s="65"/>
      <c r="H2732" s="66"/>
      <c r="I2732" s="66"/>
      <c r="J2732" s="6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64"/>
      <c r="G2733" s="65"/>
      <c r="H2733" s="66"/>
      <c r="I2733" s="66"/>
      <c r="J2733" s="6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64"/>
      <c r="G2734" s="65"/>
      <c r="H2734" s="66"/>
      <c r="I2734" s="66"/>
      <c r="J2734" s="6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64"/>
      <c r="G2735" s="65"/>
      <c r="H2735" s="66"/>
      <c r="I2735" s="66"/>
      <c r="J2735" s="6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64"/>
      <c r="G2736" s="65"/>
      <c r="H2736" s="66"/>
      <c r="I2736" s="66"/>
      <c r="J2736" s="6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64"/>
      <c r="G2737" s="65"/>
      <c r="H2737" s="66"/>
      <c r="I2737" s="66"/>
      <c r="J2737" s="6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64"/>
      <c r="G2738" s="65"/>
      <c r="H2738" s="66"/>
      <c r="I2738" s="66"/>
      <c r="J2738" s="6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64"/>
      <c r="G2739" s="65"/>
      <c r="H2739" s="66"/>
      <c r="I2739" s="66"/>
      <c r="J2739" s="6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64"/>
      <c r="G2740" s="65"/>
      <c r="H2740" s="66"/>
      <c r="I2740" s="66"/>
      <c r="J2740" s="6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64"/>
      <c r="G2741" s="65"/>
      <c r="H2741" s="66"/>
      <c r="I2741" s="66"/>
      <c r="J2741" s="6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64"/>
      <c r="G2742" s="65"/>
      <c r="H2742" s="66"/>
      <c r="I2742" s="66"/>
      <c r="J2742" s="6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64"/>
      <c r="G2743" s="65"/>
      <c r="H2743" s="66"/>
      <c r="I2743" s="66"/>
      <c r="J2743" s="6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64"/>
      <c r="G2744" s="65"/>
      <c r="H2744" s="66"/>
      <c r="I2744" s="66"/>
      <c r="J2744" s="6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64"/>
      <c r="G2745" s="65"/>
      <c r="H2745" s="66"/>
      <c r="I2745" s="66"/>
      <c r="J2745" s="6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64"/>
      <c r="G2746" s="65"/>
      <c r="H2746" s="66"/>
      <c r="I2746" s="66"/>
      <c r="J2746" s="6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64"/>
      <c r="G2747" s="65"/>
      <c r="H2747" s="66"/>
      <c r="I2747" s="66"/>
      <c r="J2747" s="6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64"/>
      <c r="G2748" s="65"/>
      <c r="H2748" s="66"/>
      <c r="I2748" s="66"/>
      <c r="J2748" s="6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0.91369793646693387</v>
      </c>
      <c r="F2749" s="25">
        <f>(C2750+C2798+C2846+C2894+C2942+C2990+C3038+C3086+C3134+C3182+C3230)*$F$3423</f>
        <v>0</v>
      </c>
      <c r="G2749" s="61">
        <v>0</v>
      </c>
      <c r="H2749" s="62">
        <f>(E2750+E2798+E2846+E2894+E2942+E2990+E3038+E3086+E3134+E3182+E3230)*$F$3423</f>
        <v>0</v>
      </c>
      <c r="I2749" s="62">
        <f>(F2750+F2798+F2846+F2894+F2942+F2990+F3038+F3086+F3134+F3182+F3230)*$F$3423</f>
        <v>0</v>
      </c>
      <c r="J2749" s="62">
        <f>(G2750+G2798+G2846+G2894+G2942+G2990+G3038+G3086+G3134+G3182+G3230)*$F$3423</f>
        <v>0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2.8305531160418639E-2</v>
      </c>
      <c r="F2750" s="9"/>
      <c r="G2750" s="4"/>
      <c r="H2750" s="66"/>
      <c r="I2750" s="66"/>
      <c r="J2750" s="66"/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67"/>
      <c r="G2751" s="68"/>
      <c r="H2751" s="66"/>
      <c r="I2751" s="66"/>
      <c r="J2751" s="66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67"/>
      <c r="G2752" s="68"/>
      <c r="H2752" s="66"/>
      <c r="I2752" s="66"/>
      <c r="J2752" s="66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67"/>
      <c r="G2753" s="68"/>
      <c r="H2753" s="66"/>
      <c r="I2753" s="66"/>
      <c r="J2753" s="66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67"/>
      <c r="G2754" s="68"/>
      <c r="H2754" s="66"/>
      <c r="I2754" s="66"/>
      <c r="J2754" s="66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67"/>
      <c r="G2755" s="68"/>
      <c r="H2755" s="66"/>
      <c r="I2755" s="66"/>
      <c r="J2755" s="66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67"/>
      <c r="G2756" s="68"/>
      <c r="H2756" s="66"/>
      <c r="I2756" s="66"/>
      <c r="J2756" s="66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67"/>
      <c r="G2757" s="68"/>
      <c r="H2757" s="66"/>
      <c r="I2757" s="66"/>
      <c r="J2757" s="66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67"/>
      <c r="G2758" s="68"/>
      <c r="H2758" s="66"/>
      <c r="I2758" s="66"/>
      <c r="J2758" s="66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67"/>
      <c r="G2759" s="68"/>
      <c r="H2759" s="66"/>
      <c r="I2759" s="66"/>
      <c r="J2759" s="66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67"/>
      <c r="G2760" s="68"/>
      <c r="H2760" s="66"/>
      <c r="I2760" s="66"/>
      <c r="J2760" s="66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67"/>
      <c r="G2761" s="68"/>
      <c r="H2761" s="66"/>
      <c r="I2761" s="66"/>
      <c r="J2761" s="66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67"/>
      <c r="G2762" s="68"/>
      <c r="H2762" s="66"/>
      <c r="I2762" s="66"/>
      <c r="J2762" s="66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67"/>
      <c r="G2763" s="68"/>
      <c r="H2763" s="66"/>
      <c r="I2763" s="66"/>
      <c r="J2763" s="66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67"/>
      <c r="G2764" s="68"/>
      <c r="H2764" s="66"/>
      <c r="I2764" s="66"/>
      <c r="J2764" s="66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67"/>
      <c r="G2765" s="68"/>
      <c r="H2765" s="66"/>
      <c r="I2765" s="66"/>
      <c r="J2765" s="66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67"/>
      <c r="G2766" s="68"/>
      <c r="H2766" s="66"/>
      <c r="I2766" s="66"/>
      <c r="J2766" s="66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67"/>
      <c r="G2767" s="68"/>
      <c r="H2767" s="66"/>
      <c r="I2767" s="66"/>
      <c r="J2767" s="66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67"/>
      <c r="G2768" s="68"/>
      <c r="H2768" s="66"/>
      <c r="I2768" s="66"/>
      <c r="J2768" s="66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67"/>
      <c r="G2769" s="68"/>
      <c r="H2769" s="66"/>
      <c r="I2769" s="66"/>
      <c r="J2769" s="66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67"/>
      <c r="G2770" s="68"/>
      <c r="H2770" s="66"/>
      <c r="I2770" s="66"/>
      <c r="J2770" s="66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67"/>
      <c r="G2771" s="68"/>
      <c r="H2771" s="66"/>
      <c r="I2771" s="66"/>
      <c r="J2771" s="66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67"/>
      <c r="G2772" s="68"/>
      <c r="H2772" s="66"/>
      <c r="I2772" s="66"/>
      <c r="J2772" s="66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67"/>
      <c r="G2773" s="68"/>
      <c r="H2773" s="66"/>
      <c r="I2773" s="66"/>
      <c r="J2773" s="66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67"/>
      <c r="G2774" s="68"/>
      <c r="H2774" s="66"/>
      <c r="I2774" s="66"/>
      <c r="J2774" s="66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67"/>
      <c r="G2775" s="68"/>
      <c r="H2775" s="66"/>
      <c r="I2775" s="66"/>
      <c r="J2775" s="66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67"/>
      <c r="G2776" s="68"/>
      <c r="H2776" s="66"/>
      <c r="I2776" s="66"/>
      <c r="J2776" s="66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67"/>
      <c r="G2777" s="68"/>
      <c r="H2777" s="66"/>
      <c r="I2777" s="66"/>
      <c r="J2777" s="66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67"/>
      <c r="G2778" s="68"/>
      <c r="H2778" s="66"/>
      <c r="I2778" s="66"/>
      <c r="J2778" s="66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67"/>
      <c r="G2779" s="68"/>
      <c r="H2779" s="66"/>
      <c r="I2779" s="66"/>
      <c r="J2779" s="66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67"/>
      <c r="G2780" s="68"/>
      <c r="H2780" s="66"/>
      <c r="I2780" s="66"/>
      <c r="J2780" s="66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67"/>
      <c r="G2781" s="68"/>
      <c r="H2781" s="66"/>
      <c r="I2781" s="66"/>
      <c r="J2781" s="66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67"/>
      <c r="G2782" s="68"/>
      <c r="H2782" s="66"/>
      <c r="I2782" s="66"/>
      <c r="J2782" s="66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67"/>
      <c r="G2783" s="68"/>
      <c r="H2783" s="66"/>
      <c r="I2783" s="66"/>
      <c r="J2783" s="66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67"/>
      <c r="G2784" s="68"/>
      <c r="H2784" s="66"/>
      <c r="I2784" s="66"/>
      <c r="J2784" s="66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67"/>
      <c r="G2785" s="68"/>
      <c r="H2785" s="66"/>
      <c r="I2785" s="66"/>
      <c r="J2785" s="66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67"/>
      <c r="G2786" s="68"/>
      <c r="H2786" s="66"/>
      <c r="I2786" s="66"/>
      <c r="J2786" s="66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67"/>
      <c r="G2787" s="68"/>
      <c r="H2787" s="66"/>
      <c r="I2787" s="66"/>
      <c r="J2787" s="66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67"/>
      <c r="G2788" s="68"/>
      <c r="H2788" s="66"/>
      <c r="I2788" s="66"/>
      <c r="J2788" s="66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67"/>
      <c r="G2789" s="68"/>
      <c r="H2789" s="66"/>
      <c r="I2789" s="66"/>
      <c r="J2789" s="66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67"/>
      <c r="G2790" s="68"/>
      <c r="H2790" s="66"/>
      <c r="I2790" s="66"/>
      <c r="J2790" s="66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67"/>
      <c r="G2791" s="68"/>
      <c r="H2791" s="66"/>
      <c r="I2791" s="66"/>
      <c r="J2791" s="66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67"/>
      <c r="G2792" s="68"/>
      <c r="H2792" s="66"/>
      <c r="I2792" s="66"/>
      <c r="J2792" s="66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67"/>
      <c r="G2793" s="68"/>
      <c r="H2793" s="66"/>
      <c r="I2793" s="66"/>
      <c r="J2793" s="66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67"/>
      <c r="G2794" s="68"/>
      <c r="H2794" s="66"/>
      <c r="I2794" s="66"/>
      <c r="J2794" s="66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67"/>
      <c r="G2795" s="68"/>
      <c r="H2795" s="66"/>
      <c r="I2795" s="66"/>
      <c r="J2795" s="66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67"/>
      <c r="G2796" s="68"/>
      <c r="H2796" s="66"/>
      <c r="I2796" s="66"/>
      <c r="J2796" s="66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67"/>
      <c r="G2797" s="68"/>
      <c r="H2797" s="66"/>
      <c r="I2797" s="66"/>
      <c r="J2797" s="66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0.17185270892831694</v>
      </c>
      <c r="F2798" s="9"/>
      <c r="G2798" s="4"/>
      <c r="H2798" s="66"/>
      <c r="I2798" s="66"/>
      <c r="J2798" s="66"/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67"/>
      <c r="G2799" s="68"/>
      <c r="H2799" s="66"/>
      <c r="I2799" s="66"/>
      <c r="J2799" s="66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67"/>
      <c r="G2800" s="68"/>
      <c r="H2800" s="66"/>
      <c r="I2800" s="66"/>
      <c r="J2800" s="66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67"/>
      <c r="G2801" s="68"/>
      <c r="H2801" s="66"/>
      <c r="I2801" s="66"/>
      <c r="J2801" s="66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67"/>
      <c r="G2802" s="68"/>
      <c r="H2802" s="66"/>
      <c r="I2802" s="66"/>
      <c r="J2802" s="66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67"/>
      <c r="G2803" s="68"/>
      <c r="H2803" s="66"/>
      <c r="I2803" s="66"/>
      <c r="J2803" s="66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67"/>
      <c r="G2804" s="68"/>
      <c r="H2804" s="66"/>
      <c r="I2804" s="66"/>
      <c r="J2804" s="66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67"/>
      <c r="G2805" s="68"/>
      <c r="H2805" s="66"/>
      <c r="I2805" s="66"/>
      <c r="J2805" s="66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67"/>
      <c r="G2806" s="68"/>
      <c r="H2806" s="66"/>
      <c r="I2806" s="66"/>
      <c r="J2806" s="66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67"/>
      <c r="G2807" s="68"/>
      <c r="H2807" s="66"/>
      <c r="I2807" s="66"/>
      <c r="J2807" s="66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67"/>
      <c r="G2808" s="68"/>
      <c r="H2808" s="66"/>
      <c r="I2808" s="66"/>
      <c r="J2808" s="66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67"/>
      <c r="G2809" s="68"/>
      <c r="H2809" s="66"/>
      <c r="I2809" s="66"/>
      <c r="J2809" s="66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67"/>
      <c r="G2810" s="68"/>
      <c r="H2810" s="66"/>
      <c r="I2810" s="66"/>
      <c r="J2810" s="66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67"/>
      <c r="G2811" s="68"/>
      <c r="H2811" s="66"/>
      <c r="I2811" s="66"/>
      <c r="J2811" s="66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67"/>
      <c r="G2812" s="68"/>
      <c r="H2812" s="66"/>
      <c r="I2812" s="66"/>
      <c r="J2812" s="66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67"/>
      <c r="G2813" s="68"/>
      <c r="H2813" s="66"/>
      <c r="I2813" s="66"/>
      <c r="J2813" s="66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67"/>
      <c r="G2814" s="68"/>
      <c r="H2814" s="66"/>
      <c r="I2814" s="66"/>
      <c r="J2814" s="66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67"/>
      <c r="G2815" s="68"/>
      <c r="H2815" s="66"/>
      <c r="I2815" s="66"/>
      <c r="J2815" s="66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67"/>
      <c r="G2816" s="68"/>
      <c r="H2816" s="66"/>
      <c r="I2816" s="66"/>
      <c r="J2816" s="66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67"/>
      <c r="G2817" s="68"/>
      <c r="H2817" s="66"/>
      <c r="I2817" s="66"/>
      <c r="J2817" s="66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67"/>
      <c r="G2818" s="68"/>
      <c r="H2818" s="66"/>
      <c r="I2818" s="66"/>
      <c r="J2818" s="66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67"/>
      <c r="G2819" s="68"/>
      <c r="H2819" s="66"/>
      <c r="I2819" s="66"/>
      <c r="J2819" s="66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67"/>
      <c r="G2820" s="68"/>
      <c r="H2820" s="66"/>
      <c r="I2820" s="66"/>
      <c r="J2820" s="66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67"/>
      <c r="G2821" s="68"/>
      <c r="H2821" s="66"/>
      <c r="I2821" s="66"/>
      <c r="J2821" s="66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67"/>
      <c r="G2822" s="68"/>
      <c r="H2822" s="66"/>
      <c r="I2822" s="66"/>
      <c r="J2822" s="66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67"/>
      <c r="G2823" s="68"/>
      <c r="H2823" s="66"/>
      <c r="I2823" s="66"/>
      <c r="J2823" s="66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67"/>
      <c r="G2824" s="68"/>
      <c r="H2824" s="66"/>
      <c r="I2824" s="66"/>
      <c r="J2824" s="66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67"/>
      <c r="G2825" s="68"/>
      <c r="H2825" s="66"/>
      <c r="I2825" s="66"/>
      <c r="J2825" s="66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67"/>
      <c r="G2826" s="68"/>
      <c r="H2826" s="66"/>
      <c r="I2826" s="66"/>
      <c r="J2826" s="66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67"/>
      <c r="G2827" s="68"/>
      <c r="H2827" s="66"/>
      <c r="I2827" s="66"/>
      <c r="J2827" s="66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67"/>
      <c r="G2828" s="68"/>
      <c r="H2828" s="66"/>
      <c r="I2828" s="66"/>
      <c r="J2828" s="66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67"/>
      <c r="G2829" s="68"/>
      <c r="H2829" s="66"/>
      <c r="I2829" s="66"/>
      <c r="J2829" s="66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67"/>
      <c r="G2830" s="68"/>
      <c r="H2830" s="66"/>
      <c r="I2830" s="66"/>
      <c r="J2830" s="66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67"/>
      <c r="G2831" s="68"/>
      <c r="H2831" s="66"/>
      <c r="I2831" s="66"/>
      <c r="J2831" s="66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67"/>
      <c r="G2832" s="68"/>
      <c r="H2832" s="66"/>
      <c r="I2832" s="66"/>
      <c r="J2832" s="66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67"/>
      <c r="G2833" s="68"/>
      <c r="H2833" s="66"/>
      <c r="I2833" s="66"/>
      <c r="J2833" s="66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67"/>
      <c r="G2834" s="68"/>
      <c r="H2834" s="66"/>
      <c r="I2834" s="66"/>
      <c r="J2834" s="66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67"/>
      <c r="G2835" s="68"/>
      <c r="H2835" s="66"/>
      <c r="I2835" s="66"/>
      <c r="J2835" s="66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67"/>
      <c r="G2836" s="68"/>
      <c r="H2836" s="66"/>
      <c r="I2836" s="66"/>
      <c r="J2836" s="66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67"/>
      <c r="G2837" s="68"/>
      <c r="H2837" s="66"/>
      <c r="I2837" s="66"/>
      <c r="J2837" s="66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67"/>
      <c r="G2838" s="68"/>
      <c r="H2838" s="66"/>
      <c r="I2838" s="66"/>
      <c r="J2838" s="66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67"/>
      <c r="G2839" s="68"/>
      <c r="H2839" s="66"/>
      <c r="I2839" s="66"/>
      <c r="J2839" s="66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67"/>
      <c r="G2840" s="68"/>
      <c r="H2840" s="66"/>
      <c r="I2840" s="66"/>
      <c r="J2840" s="66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67"/>
      <c r="G2841" s="68"/>
      <c r="H2841" s="66"/>
      <c r="I2841" s="66"/>
      <c r="J2841" s="66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67"/>
      <c r="G2842" s="68"/>
      <c r="H2842" s="66"/>
      <c r="I2842" s="66"/>
      <c r="J2842" s="66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67"/>
      <c r="G2843" s="68"/>
      <c r="H2843" s="66"/>
      <c r="I2843" s="66"/>
      <c r="J2843" s="66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67"/>
      <c r="G2844" s="68"/>
      <c r="H2844" s="66"/>
      <c r="I2844" s="66"/>
      <c r="J2844" s="66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67"/>
      <c r="G2845" s="68"/>
      <c r="H2845" s="66"/>
      <c r="I2845" s="66"/>
      <c r="J2845" s="66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4.3211351547787935E-2</v>
      </c>
      <c r="F2846" s="9"/>
      <c r="G2846" s="4"/>
      <c r="H2846" s="66"/>
      <c r="I2846" s="66"/>
      <c r="J2846" s="66"/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67"/>
      <c r="G2847" s="68"/>
      <c r="H2847" s="66"/>
      <c r="I2847" s="66"/>
      <c r="J2847" s="66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67"/>
      <c r="G2848" s="68"/>
      <c r="H2848" s="66"/>
      <c r="I2848" s="66"/>
      <c r="J2848" s="66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67"/>
      <c r="G2849" s="68"/>
      <c r="H2849" s="66"/>
      <c r="I2849" s="66"/>
      <c r="J2849" s="66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67"/>
      <c r="G2850" s="68"/>
      <c r="H2850" s="66"/>
      <c r="I2850" s="66"/>
      <c r="J2850" s="66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67"/>
      <c r="G2851" s="68"/>
      <c r="H2851" s="66"/>
      <c r="I2851" s="66"/>
      <c r="J2851" s="66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67"/>
      <c r="G2852" s="68"/>
      <c r="H2852" s="66"/>
      <c r="I2852" s="66"/>
      <c r="J2852" s="66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67"/>
      <c r="G2853" s="68"/>
      <c r="H2853" s="66"/>
      <c r="I2853" s="66"/>
      <c r="J2853" s="66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67"/>
      <c r="G2854" s="68"/>
      <c r="H2854" s="66"/>
      <c r="I2854" s="66"/>
      <c r="J2854" s="66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67"/>
      <c r="G2855" s="68"/>
      <c r="H2855" s="66"/>
      <c r="I2855" s="66"/>
      <c r="J2855" s="66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67"/>
      <c r="G2856" s="68"/>
      <c r="H2856" s="66"/>
      <c r="I2856" s="66"/>
      <c r="J2856" s="66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67"/>
      <c r="G2857" s="68"/>
      <c r="H2857" s="66"/>
      <c r="I2857" s="66"/>
      <c r="J2857" s="66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67"/>
      <c r="G2858" s="68"/>
      <c r="H2858" s="66"/>
      <c r="I2858" s="66"/>
      <c r="J2858" s="66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67"/>
      <c r="G2859" s="68"/>
      <c r="H2859" s="66"/>
      <c r="I2859" s="66"/>
      <c r="J2859" s="66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67"/>
      <c r="G2860" s="68"/>
      <c r="H2860" s="66"/>
      <c r="I2860" s="66"/>
      <c r="J2860" s="66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67"/>
      <c r="G2861" s="68"/>
      <c r="H2861" s="66"/>
      <c r="I2861" s="66"/>
      <c r="J2861" s="66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67"/>
      <c r="G2862" s="68"/>
      <c r="H2862" s="66"/>
      <c r="I2862" s="66"/>
      <c r="J2862" s="66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67"/>
      <c r="G2863" s="68"/>
      <c r="H2863" s="66"/>
      <c r="I2863" s="66"/>
      <c r="J2863" s="66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67"/>
      <c r="G2864" s="68"/>
      <c r="H2864" s="66"/>
      <c r="I2864" s="66"/>
      <c r="J2864" s="66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67"/>
      <c r="G2865" s="68"/>
      <c r="H2865" s="66"/>
      <c r="I2865" s="66"/>
      <c r="J2865" s="66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67"/>
      <c r="G2866" s="68"/>
      <c r="H2866" s="66"/>
      <c r="I2866" s="66"/>
      <c r="J2866" s="66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67"/>
      <c r="G2867" s="68"/>
      <c r="H2867" s="66"/>
      <c r="I2867" s="66"/>
      <c r="J2867" s="66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67"/>
      <c r="G2868" s="68"/>
      <c r="H2868" s="66"/>
      <c r="I2868" s="66"/>
      <c r="J2868" s="66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67"/>
      <c r="G2869" s="68"/>
      <c r="H2869" s="66"/>
      <c r="I2869" s="66"/>
      <c r="J2869" s="66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67"/>
      <c r="G2870" s="68"/>
      <c r="H2870" s="66"/>
      <c r="I2870" s="66"/>
      <c r="J2870" s="66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67"/>
      <c r="G2871" s="68"/>
      <c r="H2871" s="66"/>
      <c r="I2871" s="66"/>
      <c r="J2871" s="66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67"/>
      <c r="G2872" s="68"/>
      <c r="H2872" s="66"/>
      <c r="I2872" s="66"/>
      <c r="J2872" s="66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67"/>
      <c r="G2873" s="68"/>
      <c r="H2873" s="66"/>
      <c r="I2873" s="66"/>
      <c r="J2873" s="66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67"/>
      <c r="G2874" s="68"/>
      <c r="H2874" s="66"/>
      <c r="I2874" s="66"/>
      <c r="J2874" s="66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67"/>
      <c r="G2875" s="68"/>
      <c r="H2875" s="66"/>
      <c r="I2875" s="66"/>
      <c r="J2875" s="66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67"/>
      <c r="G2876" s="68"/>
      <c r="H2876" s="66"/>
      <c r="I2876" s="66"/>
      <c r="J2876" s="66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67"/>
      <c r="G2877" s="68"/>
      <c r="H2877" s="66"/>
      <c r="I2877" s="66"/>
      <c r="J2877" s="66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67"/>
      <c r="G2878" s="68"/>
      <c r="H2878" s="66"/>
      <c r="I2878" s="66"/>
      <c r="J2878" s="66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67"/>
      <c r="G2879" s="68"/>
      <c r="H2879" s="66"/>
      <c r="I2879" s="66"/>
      <c r="J2879" s="66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67"/>
      <c r="G2880" s="68"/>
      <c r="H2880" s="66"/>
      <c r="I2880" s="66"/>
      <c r="J2880" s="66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67"/>
      <c r="G2881" s="68"/>
      <c r="H2881" s="66"/>
      <c r="I2881" s="66"/>
      <c r="J2881" s="66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67"/>
      <c r="G2882" s="68"/>
      <c r="H2882" s="66"/>
      <c r="I2882" s="66"/>
      <c r="J2882" s="66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67"/>
      <c r="G2883" s="68"/>
      <c r="H2883" s="66"/>
      <c r="I2883" s="66"/>
      <c r="J2883" s="66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67"/>
      <c r="G2884" s="68"/>
      <c r="H2884" s="66"/>
      <c r="I2884" s="66"/>
      <c r="J2884" s="66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67"/>
      <c r="G2885" s="68"/>
      <c r="H2885" s="66"/>
      <c r="I2885" s="66"/>
      <c r="J2885" s="66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67"/>
      <c r="G2886" s="68"/>
      <c r="H2886" s="66"/>
      <c r="I2886" s="66"/>
      <c r="J2886" s="66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67"/>
      <c r="G2887" s="68"/>
      <c r="H2887" s="66"/>
      <c r="I2887" s="66"/>
      <c r="J2887" s="66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67"/>
      <c r="G2888" s="68"/>
      <c r="H2888" s="66"/>
      <c r="I2888" s="66"/>
      <c r="J2888" s="66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67"/>
      <c r="G2889" s="68"/>
      <c r="H2889" s="66"/>
      <c r="I2889" s="66"/>
      <c r="J2889" s="66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67"/>
      <c r="G2890" s="68"/>
      <c r="H2890" s="66"/>
      <c r="I2890" s="66"/>
      <c r="J2890" s="66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67"/>
      <c r="G2891" s="68"/>
      <c r="H2891" s="66"/>
      <c r="I2891" s="66"/>
      <c r="J2891" s="66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67"/>
      <c r="G2892" s="68"/>
      <c r="H2892" s="66"/>
      <c r="I2892" s="66"/>
      <c r="J2892" s="66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67"/>
      <c r="G2893" s="68"/>
      <c r="H2893" s="66"/>
      <c r="I2893" s="66"/>
      <c r="J2893" s="66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2.1100074880533587E-2</v>
      </c>
      <c r="F2894" s="9"/>
      <c r="G2894" s="4"/>
      <c r="H2894" s="66"/>
      <c r="I2894" s="66"/>
      <c r="J2894" s="66"/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67"/>
      <c r="G2895" s="68"/>
      <c r="H2895" s="66"/>
      <c r="I2895" s="66"/>
      <c r="J2895" s="66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67"/>
      <c r="G2896" s="68"/>
      <c r="H2896" s="66"/>
      <c r="I2896" s="66"/>
      <c r="J2896" s="66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67"/>
      <c r="G2897" s="68"/>
      <c r="H2897" s="66"/>
      <c r="I2897" s="66"/>
      <c r="J2897" s="66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67"/>
      <c r="G2898" s="68"/>
      <c r="H2898" s="66"/>
      <c r="I2898" s="66"/>
      <c r="J2898" s="66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67"/>
      <c r="G2899" s="68"/>
      <c r="H2899" s="66"/>
      <c r="I2899" s="66"/>
      <c r="J2899" s="66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67"/>
      <c r="G2900" s="68"/>
      <c r="H2900" s="66"/>
      <c r="I2900" s="66"/>
      <c r="J2900" s="66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67"/>
      <c r="G2901" s="68"/>
      <c r="H2901" s="66"/>
      <c r="I2901" s="66"/>
      <c r="J2901" s="66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67"/>
      <c r="G2902" s="68"/>
      <c r="H2902" s="66"/>
      <c r="I2902" s="66"/>
      <c r="J2902" s="66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67"/>
      <c r="G2903" s="68"/>
      <c r="H2903" s="66"/>
      <c r="I2903" s="66"/>
      <c r="J2903" s="66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67"/>
      <c r="G2904" s="68"/>
      <c r="H2904" s="66"/>
      <c r="I2904" s="66"/>
      <c r="J2904" s="66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67"/>
      <c r="G2905" s="68"/>
      <c r="H2905" s="66"/>
      <c r="I2905" s="66"/>
      <c r="J2905" s="66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67"/>
      <c r="G2906" s="68"/>
      <c r="H2906" s="66"/>
      <c r="I2906" s="66"/>
      <c r="J2906" s="66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67"/>
      <c r="G2907" s="68"/>
      <c r="H2907" s="66"/>
      <c r="I2907" s="66"/>
      <c r="J2907" s="66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67"/>
      <c r="G2908" s="68"/>
      <c r="H2908" s="66"/>
      <c r="I2908" s="66"/>
      <c r="J2908" s="66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67"/>
      <c r="G2909" s="68"/>
      <c r="H2909" s="66"/>
      <c r="I2909" s="66"/>
      <c r="J2909" s="66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67"/>
      <c r="G2910" s="68"/>
      <c r="H2910" s="66"/>
      <c r="I2910" s="66"/>
      <c r="J2910" s="66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67"/>
      <c r="G2911" s="68"/>
      <c r="H2911" s="66"/>
      <c r="I2911" s="66"/>
      <c r="J2911" s="66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67"/>
      <c r="G2912" s="68"/>
      <c r="H2912" s="66"/>
      <c r="I2912" s="66"/>
      <c r="J2912" s="66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67"/>
      <c r="G2913" s="68"/>
      <c r="H2913" s="66"/>
      <c r="I2913" s="66"/>
      <c r="J2913" s="66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67"/>
      <c r="G2914" s="68"/>
      <c r="H2914" s="66"/>
      <c r="I2914" s="66"/>
      <c r="J2914" s="66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67"/>
      <c r="G2915" s="68"/>
      <c r="H2915" s="66"/>
      <c r="I2915" s="66"/>
      <c r="J2915" s="66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67"/>
      <c r="G2916" s="68"/>
      <c r="H2916" s="66"/>
      <c r="I2916" s="66"/>
      <c r="J2916" s="66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67"/>
      <c r="G2917" s="68"/>
      <c r="H2917" s="66"/>
      <c r="I2917" s="66"/>
      <c r="J2917" s="66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67"/>
      <c r="G2918" s="68"/>
      <c r="H2918" s="66"/>
      <c r="I2918" s="66"/>
      <c r="J2918" s="66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67"/>
      <c r="G2919" s="68"/>
      <c r="H2919" s="66"/>
      <c r="I2919" s="66"/>
      <c r="J2919" s="66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67"/>
      <c r="G2920" s="68"/>
      <c r="H2920" s="66"/>
      <c r="I2920" s="66"/>
      <c r="J2920" s="66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67"/>
      <c r="G2921" s="68"/>
      <c r="H2921" s="66"/>
      <c r="I2921" s="66"/>
      <c r="J2921" s="66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67"/>
      <c r="G2922" s="68"/>
      <c r="H2922" s="66"/>
      <c r="I2922" s="66"/>
      <c r="J2922" s="66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67"/>
      <c r="G2923" s="68"/>
      <c r="H2923" s="66"/>
      <c r="I2923" s="66"/>
      <c r="J2923" s="66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67"/>
      <c r="G2924" s="68"/>
      <c r="H2924" s="66"/>
      <c r="I2924" s="66"/>
      <c r="J2924" s="66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67"/>
      <c r="G2925" s="68"/>
      <c r="H2925" s="66"/>
      <c r="I2925" s="66"/>
      <c r="J2925" s="66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67"/>
      <c r="G2926" s="68"/>
      <c r="H2926" s="66"/>
      <c r="I2926" s="66"/>
      <c r="J2926" s="66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67"/>
      <c r="G2927" s="68"/>
      <c r="H2927" s="66"/>
      <c r="I2927" s="66"/>
      <c r="J2927" s="66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67"/>
      <c r="G2928" s="68"/>
      <c r="H2928" s="66"/>
      <c r="I2928" s="66"/>
      <c r="J2928" s="66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67"/>
      <c r="G2929" s="68"/>
      <c r="H2929" s="66"/>
      <c r="I2929" s="66"/>
      <c r="J2929" s="66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67"/>
      <c r="G2930" s="68"/>
      <c r="H2930" s="66"/>
      <c r="I2930" s="66"/>
      <c r="J2930" s="66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67"/>
      <c r="G2931" s="68"/>
      <c r="H2931" s="66"/>
      <c r="I2931" s="66"/>
      <c r="J2931" s="66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67"/>
      <c r="G2932" s="68"/>
      <c r="H2932" s="66"/>
      <c r="I2932" s="66"/>
      <c r="J2932" s="66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67"/>
      <c r="G2933" s="68"/>
      <c r="H2933" s="66"/>
      <c r="I2933" s="66"/>
      <c r="J2933" s="66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67"/>
      <c r="G2934" s="68"/>
      <c r="H2934" s="66"/>
      <c r="I2934" s="66"/>
      <c r="J2934" s="66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67"/>
      <c r="G2935" s="68"/>
      <c r="H2935" s="66"/>
      <c r="I2935" s="66"/>
      <c r="J2935" s="66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67"/>
      <c r="G2936" s="68"/>
      <c r="H2936" s="66"/>
      <c r="I2936" s="66"/>
      <c r="J2936" s="66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67"/>
      <c r="G2937" s="68"/>
      <c r="H2937" s="66"/>
      <c r="I2937" s="66"/>
      <c r="J2937" s="66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67"/>
      <c r="G2938" s="68"/>
      <c r="H2938" s="66"/>
      <c r="I2938" s="66"/>
      <c r="J2938" s="66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67"/>
      <c r="G2939" s="68"/>
      <c r="H2939" s="66"/>
      <c r="I2939" s="66"/>
      <c r="J2939" s="66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67"/>
      <c r="G2940" s="68"/>
      <c r="H2940" s="66"/>
      <c r="I2940" s="66"/>
      <c r="J2940" s="66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67"/>
      <c r="G2941" s="68"/>
      <c r="H2941" s="66"/>
      <c r="I2941" s="66"/>
      <c r="J2941" s="66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0.14957387819379003</v>
      </c>
      <c r="F2942" s="9"/>
      <c r="G2942" s="4"/>
      <c r="H2942" s="66"/>
      <c r="I2942" s="66"/>
      <c r="J2942" s="66"/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67"/>
      <c r="G2943" s="68"/>
      <c r="H2943" s="66"/>
      <c r="I2943" s="66"/>
      <c r="J2943" s="66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67"/>
      <c r="G2944" s="68"/>
      <c r="H2944" s="66"/>
      <c r="I2944" s="66"/>
      <c r="J2944" s="66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67"/>
      <c r="G2945" s="68"/>
      <c r="H2945" s="66"/>
      <c r="I2945" s="66"/>
      <c r="J2945" s="66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67"/>
      <c r="G2946" s="68"/>
      <c r="H2946" s="66"/>
      <c r="I2946" s="66"/>
      <c r="J2946" s="66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67"/>
      <c r="G2947" s="68"/>
      <c r="H2947" s="66"/>
      <c r="I2947" s="66"/>
      <c r="J2947" s="66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67"/>
      <c r="G2948" s="68"/>
      <c r="H2948" s="66"/>
      <c r="I2948" s="66"/>
      <c r="J2948" s="66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67"/>
      <c r="G2949" s="68"/>
      <c r="H2949" s="66"/>
      <c r="I2949" s="66"/>
      <c r="J2949" s="66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67"/>
      <c r="G2950" s="68"/>
      <c r="H2950" s="66"/>
      <c r="I2950" s="66"/>
      <c r="J2950" s="66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67"/>
      <c r="G2951" s="68"/>
      <c r="H2951" s="66"/>
      <c r="I2951" s="66"/>
      <c r="J2951" s="66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67"/>
      <c r="G2952" s="68"/>
      <c r="H2952" s="66"/>
      <c r="I2952" s="66"/>
      <c r="J2952" s="66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67"/>
      <c r="G2953" s="68"/>
      <c r="H2953" s="66"/>
      <c r="I2953" s="66"/>
      <c r="J2953" s="66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67"/>
      <c r="G2954" s="68"/>
      <c r="H2954" s="66"/>
      <c r="I2954" s="66"/>
      <c r="J2954" s="66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67"/>
      <c r="G2955" s="68"/>
      <c r="H2955" s="66"/>
      <c r="I2955" s="66"/>
      <c r="J2955" s="66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67"/>
      <c r="G2956" s="68"/>
      <c r="H2956" s="66"/>
      <c r="I2956" s="66"/>
      <c r="J2956" s="66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67"/>
      <c r="G2957" s="68"/>
      <c r="H2957" s="66"/>
      <c r="I2957" s="66"/>
      <c r="J2957" s="66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67"/>
      <c r="G2958" s="68"/>
      <c r="H2958" s="66"/>
      <c r="I2958" s="66"/>
      <c r="J2958" s="66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67"/>
      <c r="G2959" s="68"/>
      <c r="H2959" s="66"/>
      <c r="I2959" s="66"/>
      <c r="J2959" s="66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67"/>
      <c r="G2960" s="68"/>
      <c r="H2960" s="66"/>
      <c r="I2960" s="66"/>
      <c r="J2960" s="66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67"/>
      <c r="G2961" s="68"/>
      <c r="H2961" s="66"/>
      <c r="I2961" s="66"/>
      <c r="J2961" s="66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67"/>
      <c r="G2962" s="68"/>
      <c r="H2962" s="66"/>
      <c r="I2962" s="66"/>
      <c r="J2962" s="66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67"/>
      <c r="G2963" s="68"/>
      <c r="H2963" s="66"/>
      <c r="I2963" s="66"/>
      <c r="J2963" s="66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67"/>
      <c r="G2964" s="68"/>
      <c r="H2964" s="66"/>
      <c r="I2964" s="66"/>
      <c r="J2964" s="66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67"/>
      <c r="G2965" s="68"/>
      <c r="H2965" s="66"/>
      <c r="I2965" s="66"/>
      <c r="J2965" s="66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67"/>
      <c r="G2966" s="68"/>
      <c r="H2966" s="66"/>
      <c r="I2966" s="66"/>
      <c r="J2966" s="66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67"/>
      <c r="G2967" s="68"/>
      <c r="H2967" s="66"/>
      <c r="I2967" s="66"/>
      <c r="J2967" s="66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67"/>
      <c r="G2968" s="68"/>
      <c r="H2968" s="66"/>
      <c r="I2968" s="66"/>
      <c r="J2968" s="66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67"/>
      <c r="G2969" s="68"/>
      <c r="H2969" s="66"/>
      <c r="I2969" s="66"/>
      <c r="J2969" s="66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67"/>
      <c r="G2970" s="68"/>
      <c r="H2970" s="66"/>
      <c r="I2970" s="66"/>
      <c r="J2970" s="66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67"/>
      <c r="G2971" s="68"/>
      <c r="H2971" s="66"/>
      <c r="I2971" s="66"/>
      <c r="J2971" s="66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67"/>
      <c r="G2972" s="68"/>
      <c r="H2972" s="66"/>
      <c r="I2972" s="66"/>
      <c r="J2972" s="66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67"/>
      <c r="G2973" s="68"/>
      <c r="H2973" s="66"/>
      <c r="I2973" s="66"/>
      <c r="J2973" s="66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67"/>
      <c r="G2974" s="68"/>
      <c r="H2974" s="66"/>
      <c r="I2974" s="66"/>
      <c r="J2974" s="66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67"/>
      <c r="G2975" s="68"/>
      <c r="H2975" s="66"/>
      <c r="I2975" s="66"/>
      <c r="J2975" s="66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67"/>
      <c r="G2976" s="68"/>
      <c r="H2976" s="66"/>
      <c r="I2976" s="66"/>
      <c r="J2976" s="66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67"/>
      <c r="G2977" s="68"/>
      <c r="H2977" s="66"/>
      <c r="I2977" s="66"/>
      <c r="J2977" s="66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67"/>
      <c r="G2978" s="68"/>
      <c r="H2978" s="66"/>
      <c r="I2978" s="66"/>
      <c r="J2978" s="66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67"/>
      <c r="G2979" s="68"/>
      <c r="H2979" s="66"/>
      <c r="I2979" s="66"/>
      <c r="J2979" s="66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67"/>
      <c r="G2980" s="68"/>
      <c r="H2980" s="66"/>
      <c r="I2980" s="66"/>
      <c r="J2980" s="66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67"/>
      <c r="G2981" s="68"/>
      <c r="H2981" s="66"/>
      <c r="I2981" s="66"/>
      <c r="J2981" s="66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67"/>
      <c r="G2982" s="68"/>
      <c r="H2982" s="66"/>
      <c r="I2982" s="66"/>
      <c r="J2982" s="66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67"/>
      <c r="G2983" s="68"/>
      <c r="H2983" s="66"/>
      <c r="I2983" s="66"/>
      <c r="J2983" s="66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67"/>
      <c r="G2984" s="68"/>
      <c r="H2984" s="66"/>
      <c r="I2984" s="66"/>
      <c r="J2984" s="66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67"/>
      <c r="G2985" s="68"/>
      <c r="H2985" s="66"/>
      <c r="I2985" s="66"/>
      <c r="J2985" s="66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67"/>
      <c r="G2986" s="68"/>
      <c r="H2986" s="66"/>
      <c r="I2986" s="66"/>
      <c r="J2986" s="66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67"/>
      <c r="G2987" s="68"/>
      <c r="H2987" s="66"/>
      <c r="I2987" s="66"/>
      <c r="J2987" s="66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67"/>
      <c r="G2988" s="68"/>
      <c r="H2988" s="66"/>
      <c r="I2988" s="66"/>
      <c r="J2988" s="66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67"/>
      <c r="G2989" s="68"/>
      <c r="H2989" s="66"/>
      <c r="I2989" s="66"/>
      <c r="J2989" s="66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0.11205036525631615</v>
      </c>
      <c r="F2990" s="9"/>
      <c r="G2990" s="4"/>
      <c r="H2990" s="66"/>
      <c r="I2990" s="66"/>
      <c r="J2990" s="66"/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67"/>
      <c r="G2991" s="68"/>
      <c r="H2991" s="66"/>
      <c r="I2991" s="66"/>
      <c r="J2991" s="6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67"/>
      <c r="G2992" s="68"/>
      <c r="H2992" s="66"/>
      <c r="I2992" s="66"/>
      <c r="J2992" s="6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67"/>
      <c r="G2993" s="68"/>
      <c r="H2993" s="66"/>
      <c r="I2993" s="66"/>
      <c r="J2993" s="6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67"/>
      <c r="G2994" s="68"/>
      <c r="H2994" s="66"/>
      <c r="I2994" s="66"/>
      <c r="J2994" s="6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67"/>
      <c r="G2995" s="68"/>
      <c r="H2995" s="66"/>
      <c r="I2995" s="66"/>
      <c r="J2995" s="6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67"/>
      <c r="G2996" s="68"/>
      <c r="H2996" s="66"/>
      <c r="I2996" s="66"/>
      <c r="J2996" s="6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67"/>
      <c r="G2997" s="68"/>
      <c r="H2997" s="66"/>
      <c r="I2997" s="66"/>
      <c r="J2997" s="6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67"/>
      <c r="G2998" s="68"/>
      <c r="H2998" s="66"/>
      <c r="I2998" s="66"/>
      <c r="J2998" s="6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67"/>
      <c r="G2999" s="68"/>
      <c r="H2999" s="66"/>
      <c r="I2999" s="66"/>
      <c r="J2999" s="6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67"/>
      <c r="G3000" s="68"/>
      <c r="H3000" s="66"/>
      <c r="I3000" s="66"/>
      <c r="J3000" s="6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67"/>
      <c r="G3001" s="68"/>
      <c r="H3001" s="66"/>
      <c r="I3001" s="66"/>
      <c r="J3001" s="6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67"/>
      <c r="G3002" s="68"/>
      <c r="H3002" s="66"/>
      <c r="I3002" s="66"/>
      <c r="J3002" s="6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67"/>
      <c r="G3003" s="68"/>
      <c r="H3003" s="66"/>
      <c r="I3003" s="66"/>
      <c r="J3003" s="6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67"/>
      <c r="G3004" s="68"/>
      <c r="H3004" s="66"/>
      <c r="I3004" s="66"/>
      <c r="J3004" s="6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67"/>
      <c r="G3005" s="68"/>
      <c r="H3005" s="66"/>
      <c r="I3005" s="66"/>
      <c r="J3005" s="6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67"/>
      <c r="G3006" s="68"/>
      <c r="H3006" s="66"/>
      <c r="I3006" s="66"/>
      <c r="J3006" s="6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67"/>
      <c r="G3007" s="68"/>
      <c r="H3007" s="66"/>
      <c r="I3007" s="66"/>
      <c r="J3007" s="6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67"/>
      <c r="G3008" s="68"/>
      <c r="H3008" s="66"/>
      <c r="I3008" s="66"/>
      <c r="J3008" s="6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67"/>
      <c r="G3009" s="68"/>
      <c r="H3009" s="66"/>
      <c r="I3009" s="66"/>
      <c r="J3009" s="6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67"/>
      <c r="G3010" s="68"/>
      <c r="H3010" s="66"/>
      <c r="I3010" s="66"/>
      <c r="J3010" s="6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67"/>
      <c r="G3011" s="68"/>
      <c r="H3011" s="66"/>
      <c r="I3011" s="66"/>
      <c r="J3011" s="6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67"/>
      <c r="G3012" s="68"/>
      <c r="H3012" s="66"/>
      <c r="I3012" s="66"/>
      <c r="J3012" s="6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67"/>
      <c r="G3013" s="68"/>
      <c r="H3013" s="66"/>
      <c r="I3013" s="66"/>
      <c r="J3013" s="6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67"/>
      <c r="G3014" s="68"/>
      <c r="H3014" s="66"/>
      <c r="I3014" s="66"/>
      <c r="J3014" s="6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67"/>
      <c r="G3015" s="68"/>
      <c r="H3015" s="66"/>
      <c r="I3015" s="66"/>
      <c r="J3015" s="6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67"/>
      <c r="G3016" s="68"/>
      <c r="H3016" s="66"/>
      <c r="I3016" s="66"/>
      <c r="J3016" s="6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67"/>
      <c r="G3017" s="68"/>
      <c r="H3017" s="66"/>
      <c r="I3017" s="66"/>
      <c r="J3017" s="6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67"/>
      <c r="G3018" s="68"/>
      <c r="H3018" s="66"/>
      <c r="I3018" s="66"/>
      <c r="J3018" s="6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67"/>
      <c r="G3019" s="68"/>
      <c r="H3019" s="66"/>
      <c r="I3019" s="66"/>
      <c r="J3019" s="6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67"/>
      <c r="G3020" s="68"/>
      <c r="H3020" s="66"/>
      <c r="I3020" s="66"/>
      <c r="J3020" s="6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67"/>
      <c r="G3021" s="68"/>
      <c r="H3021" s="66"/>
      <c r="I3021" s="66"/>
      <c r="J3021" s="6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67"/>
      <c r="G3022" s="68"/>
      <c r="H3022" s="66"/>
      <c r="I3022" s="66"/>
      <c r="J3022" s="6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67"/>
      <c r="G3023" s="68"/>
      <c r="H3023" s="66"/>
      <c r="I3023" s="66"/>
      <c r="J3023" s="6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67"/>
      <c r="G3024" s="68"/>
      <c r="H3024" s="66"/>
      <c r="I3024" s="66"/>
      <c r="J3024" s="6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67"/>
      <c r="G3025" s="68"/>
      <c r="H3025" s="66"/>
      <c r="I3025" s="66"/>
      <c r="J3025" s="6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67"/>
      <c r="G3026" s="68"/>
      <c r="H3026" s="66"/>
      <c r="I3026" s="66"/>
      <c r="J3026" s="6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67"/>
      <c r="G3027" s="68"/>
      <c r="H3027" s="66"/>
      <c r="I3027" s="66"/>
      <c r="J3027" s="6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67"/>
      <c r="G3028" s="68"/>
      <c r="H3028" s="66"/>
      <c r="I3028" s="66"/>
      <c r="J3028" s="6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67"/>
      <c r="G3029" s="68"/>
      <c r="H3029" s="66"/>
      <c r="I3029" s="66"/>
      <c r="J3029" s="6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67"/>
      <c r="G3030" s="68"/>
      <c r="H3030" s="66"/>
      <c r="I3030" s="66"/>
      <c r="J3030" s="6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67"/>
      <c r="G3031" s="68"/>
      <c r="H3031" s="66"/>
      <c r="I3031" s="66"/>
      <c r="J3031" s="6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67"/>
      <c r="G3032" s="68"/>
      <c r="H3032" s="66"/>
      <c r="I3032" s="66"/>
      <c r="J3032" s="6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67"/>
      <c r="G3033" s="68"/>
      <c r="H3033" s="66"/>
      <c r="I3033" s="66"/>
      <c r="J3033" s="6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67"/>
      <c r="G3034" s="68"/>
      <c r="H3034" s="66"/>
      <c r="I3034" s="66"/>
      <c r="J3034" s="6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67"/>
      <c r="G3035" s="68"/>
      <c r="H3035" s="66"/>
      <c r="I3035" s="66"/>
      <c r="J3035" s="6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67"/>
      <c r="G3036" s="68"/>
      <c r="H3036" s="66"/>
      <c r="I3036" s="66"/>
      <c r="J3036" s="6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67"/>
      <c r="G3037" s="68"/>
      <c r="H3037" s="66"/>
      <c r="I3037" s="66"/>
      <c r="J3037" s="6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0.20255573703971141</v>
      </c>
      <c r="F3038" s="9"/>
      <c r="G3038" s="4"/>
      <c r="H3038" s="66"/>
      <c r="I3038" s="66"/>
      <c r="J3038" s="66"/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67"/>
      <c r="G3039" s="68"/>
      <c r="H3039" s="66"/>
      <c r="I3039" s="66"/>
      <c r="J3039" s="66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67"/>
      <c r="G3040" s="68"/>
      <c r="H3040" s="66"/>
      <c r="I3040" s="66"/>
      <c r="J3040" s="66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67"/>
      <c r="G3041" s="68"/>
      <c r="H3041" s="66"/>
      <c r="I3041" s="66"/>
      <c r="J3041" s="66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67"/>
      <c r="G3042" s="68"/>
      <c r="H3042" s="66"/>
      <c r="I3042" s="66"/>
      <c r="J3042" s="66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67"/>
      <c r="G3043" s="68"/>
      <c r="H3043" s="66"/>
      <c r="I3043" s="66"/>
      <c r="J3043" s="66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67"/>
      <c r="G3044" s="68"/>
      <c r="H3044" s="66"/>
      <c r="I3044" s="66"/>
      <c r="J3044" s="66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67"/>
      <c r="G3045" s="68"/>
      <c r="H3045" s="66"/>
      <c r="I3045" s="66"/>
      <c r="J3045" s="66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67"/>
      <c r="G3046" s="68"/>
      <c r="H3046" s="66"/>
      <c r="I3046" s="66"/>
      <c r="J3046" s="66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67"/>
      <c r="G3047" s="68"/>
      <c r="H3047" s="66"/>
      <c r="I3047" s="66"/>
      <c r="J3047" s="66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67"/>
      <c r="G3048" s="68"/>
      <c r="H3048" s="66"/>
      <c r="I3048" s="66"/>
      <c r="J3048" s="66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67"/>
      <c r="G3049" s="68"/>
      <c r="H3049" s="66"/>
      <c r="I3049" s="66"/>
      <c r="J3049" s="66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67"/>
      <c r="G3050" s="68"/>
      <c r="H3050" s="66"/>
      <c r="I3050" s="66"/>
      <c r="J3050" s="66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67"/>
      <c r="G3051" s="68"/>
      <c r="H3051" s="66"/>
      <c r="I3051" s="66"/>
      <c r="J3051" s="66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67"/>
      <c r="G3052" s="68"/>
      <c r="H3052" s="66"/>
      <c r="I3052" s="66"/>
      <c r="J3052" s="66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67"/>
      <c r="G3053" s="68"/>
      <c r="H3053" s="66"/>
      <c r="I3053" s="66"/>
      <c r="J3053" s="66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67"/>
      <c r="G3054" s="68"/>
      <c r="H3054" s="66"/>
      <c r="I3054" s="66"/>
      <c r="J3054" s="66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67"/>
      <c r="G3055" s="68"/>
      <c r="H3055" s="66"/>
      <c r="I3055" s="66"/>
      <c r="J3055" s="66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67"/>
      <c r="G3056" s="68"/>
      <c r="H3056" s="66"/>
      <c r="I3056" s="66"/>
      <c r="J3056" s="66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67"/>
      <c r="G3057" s="68"/>
      <c r="H3057" s="66"/>
      <c r="I3057" s="66"/>
      <c r="J3057" s="66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67"/>
      <c r="G3058" s="68"/>
      <c r="H3058" s="66"/>
      <c r="I3058" s="66"/>
      <c r="J3058" s="66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67"/>
      <c r="G3059" s="68"/>
      <c r="H3059" s="66"/>
      <c r="I3059" s="66"/>
      <c r="J3059" s="66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67"/>
      <c r="G3060" s="68"/>
      <c r="H3060" s="66"/>
      <c r="I3060" s="66"/>
      <c r="J3060" s="66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67"/>
      <c r="G3061" s="68"/>
      <c r="H3061" s="66"/>
      <c r="I3061" s="66"/>
      <c r="J3061" s="66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67"/>
      <c r="G3062" s="68"/>
      <c r="H3062" s="66"/>
      <c r="I3062" s="66"/>
      <c r="J3062" s="66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67"/>
      <c r="G3063" s="68"/>
      <c r="H3063" s="66"/>
      <c r="I3063" s="66"/>
      <c r="J3063" s="66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67"/>
      <c r="G3064" s="68"/>
      <c r="H3064" s="66"/>
      <c r="I3064" s="66"/>
      <c r="J3064" s="66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67"/>
      <c r="G3065" s="68"/>
      <c r="H3065" s="66"/>
      <c r="I3065" s="66"/>
      <c r="J3065" s="66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67"/>
      <c r="G3066" s="68"/>
      <c r="H3066" s="66"/>
      <c r="I3066" s="66"/>
      <c r="J3066" s="66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67"/>
      <c r="G3067" s="68"/>
      <c r="H3067" s="66"/>
      <c r="I3067" s="66"/>
      <c r="J3067" s="66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67"/>
      <c r="G3068" s="68"/>
      <c r="H3068" s="66"/>
      <c r="I3068" s="66"/>
      <c r="J3068" s="66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67"/>
      <c r="G3069" s="68"/>
      <c r="H3069" s="66"/>
      <c r="I3069" s="66"/>
      <c r="J3069" s="66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67"/>
      <c r="G3070" s="68"/>
      <c r="H3070" s="66"/>
      <c r="I3070" s="66"/>
      <c r="J3070" s="66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67"/>
      <c r="G3071" s="68"/>
      <c r="H3071" s="66"/>
      <c r="I3071" s="66"/>
      <c r="J3071" s="66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67"/>
      <c r="G3072" s="68"/>
      <c r="H3072" s="66"/>
      <c r="I3072" s="66"/>
      <c r="J3072" s="66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67"/>
      <c r="G3073" s="68"/>
      <c r="H3073" s="66"/>
      <c r="I3073" s="66"/>
      <c r="J3073" s="66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67"/>
      <c r="G3074" s="68"/>
      <c r="H3074" s="66"/>
      <c r="I3074" s="66"/>
      <c r="J3074" s="66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67"/>
      <c r="G3075" s="68"/>
      <c r="H3075" s="66"/>
      <c r="I3075" s="66"/>
      <c r="J3075" s="66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67"/>
      <c r="G3076" s="68"/>
      <c r="H3076" s="66"/>
      <c r="I3076" s="66"/>
      <c r="J3076" s="66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67"/>
      <c r="G3077" s="68"/>
      <c r="H3077" s="66"/>
      <c r="I3077" s="66"/>
      <c r="J3077" s="66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67"/>
      <c r="G3078" s="68"/>
      <c r="H3078" s="66"/>
      <c r="I3078" s="66"/>
      <c r="J3078" s="66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67"/>
      <c r="G3079" s="68"/>
      <c r="H3079" s="66"/>
      <c r="I3079" s="66"/>
      <c r="J3079" s="66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67"/>
      <c r="G3080" s="68"/>
      <c r="H3080" s="66"/>
      <c r="I3080" s="66"/>
      <c r="J3080" s="66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67"/>
      <c r="G3081" s="68"/>
      <c r="H3081" s="66"/>
      <c r="I3081" s="66"/>
      <c r="J3081" s="66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67"/>
      <c r="G3082" s="68"/>
      <c r="H3082" s="66"/>
      <c r="I3082" s="66"/>
      <c r="J3082" s="66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67"/>
      <c r="G3083" s="68"/>
      <c r="H3083" s="66"/>
      <c r="I3083" s="66"/>
      <c r="J3083" s="66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67"/>
      <c r="G3084" s="68"/>
      <c r="H3084" s="66"/>
      <c r="I3084" s="66"/>
      <c r="J3084" s="66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67"/>
      <c r="G3085" s="68"/>
      <c r="H3085" s="66"/>
      <c r="I3085" s="66"/>
      <c r="J3085" s="66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3.9006776638690288E-2</v>
      </c>
      <c r="F3086" s="9"/>
      <c r="G3086" s="4"/>
      <c r="H3086" s="66"/>
      <c r="I3086" s="66"/>
      <c r="J3086" s="66"/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67"/>
      <c r="G3087" s="68"/>
      <c r="H3087" s="66"/>
      <c r="I3087" s="66"/>
      <c r="J3087" s="66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67"/>
      <c r="G3088" s="68"/>
      <c r="H3088" s="66"/>
      <c r="I3088" s="66"/>
      <c r="J3088" s="66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67"/>
      <c r="G3089" s="68"/>
      <c r="H3089" s="66"/>
      <c r="I3089" s="66"/>
      <c r="J3089" s="66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67"/>
      <c r="G3090" s="68"/>
      <c r="H3090" s="66"/>
      <c r="I3090" s="66"/>
      <c r="J3090" s="66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67"/>
      <c r="G3091" s="68"/>
      <c r="H3091" s="66"/>
      <c r="I3091" s="66"/>
      <c r="J3091" s="66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67"/>
      <c r="G3092" s="68"/>
      <c r="H3092" s="66"/>
      <c r="I3092" s="66"/>
      <c r="J3092" s="66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67"/>
      <c r="G3093" s="68"/>
      <c r="H3093" s="66"/>
      <c r="I3093" s="66"/>
      <c r="J3093" s="66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67"/>
      <c r="G3094" s="68"/>
      <c r="H3094" s="66"/>
      <c r="I3094" s="66"/>
      <c r="J3094" s="66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67"/>
      <c r="G3095" s="68"/>
      <c r="H3095" s="66"/>
      <c r="I3095" s="66"/>
      <c r="J3095" s="66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67"/>
      <c r="G3096" s="68"/>
      <c r="H3096" s="66"/>
      <c r="I3096" s="66"/>
      <c r="J3096" s="66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67"/>
      <c r="G3097" s="68"/>
      <c r="H3097" s="66"/>
      <c r="I3097" s="66"/>
      <c r="J3097" s="66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67"/>
      <c r="G3098" s="68"/>
      <c r="H3098" s="66"/>
      <c r="I3098" s="66"/>
      <c r="J3098" s="66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67"/>
      <c r="G3099" s="68"/>
      <c r="H3099" s="66"/>
      <c r="I3099" s="66"/>
      <c r="J3099" s="66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67"/>
      <c r="G3100" s="68"/>
      <c r="H3100" s="66"/>
      <c r="I3100" s="66"/>
      <c r="J3100" s="66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67"/>
      <c r="G3101" s="68"/>
      <c r="H3101" s="66"/>
      <c r="I3101" s="66"/>
      <c r="J3101" s="66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67"/>
      <c r="G3102" s="68"/>
      <c r="H3102" s="66"/>
      <c r="I3102" s="66"/>
      <c r="J3102" s="66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67"/>
      <c r="G3103" s="68"/>
      <c r="H3103" s="66"/>
      <c r="I3103" s="66"/>
      <c r="J3103" s="66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67"/>
      <c r="G3104" s="68"/>
      <c r="H3104" s="66"/>
      <c r="I3104" s="66"/>
      <c r="J3104" s="66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67"/>
      <c r="G3105" s="68"/>
      <c r="H3105" s="66"/>
      <c r="I3105" s="66"/>
      <c r="J3105" s="66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67"/>
      <c r="G3106" s="68"/>
      <c r="H3106" s="66"/>
      <c r="I3106" s="66"/>
      <c r="J3106" s="66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67"/>
      <c r="G3107" s="68"/>
      <c r="H3107" s="66"/>
      <c r="I3107" s="66"/>
      <c r="J3107" s="66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67"/>
      <c r="G3108" s="68"/>
      <c r="H3108" s="66"/>
      <c r="I3108" s="66"/>
      <c r="J3108" s="66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67"/>
      <c r="G3109" s="68"/>
      <c r="H3109" s="66"/>
      <c r="I3109" s="66"/>
      <c r="J3109" s="66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67"/>
      <c r="G3110" s="68"/>
      <c r="H3110" s="66"/>
      <c r="I3110" s="66"/>
      <c r="J3110" s="66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67"/>
      <c r="G3111" s="68"/>
      <c r="H3111" s="66"/>
      <c r="I3111" s="66"/>
      <c r="J3111" s="66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67"/>
      <c r="G3112" s="68"/>
      <c r="H3112" s="66"/>
      <c r="I3112" s="66"/>
      <c r="J3112" s="66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67"/>
      <c r="G3113" s="68"/>
      <c r="H3113" s="66"/>
      <c r="I3113" s="66"/>
      <c r="J3113" s="66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67"/>
      <c r="G3114" s="68"/>
      <c r="H3114" s="66"/>
      <c r="I3114" s="66"/>
      <c r="J3114" s="66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67"/>
      <c r="G3115" s="68"/>
      <c r="H3115" s="66"/>
      <c r="I3115" s="66"/>
      <c r="J3115" s="66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67"/>
      <c r="G3116" s="68"/>
      <c r="H3116" s="66"/>
      <c r="I3116" s="66"/>
      <c r="J3116" s="66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67"/>
      <c r="G3117" s="68"/>
      <c r="H3117" s="66"/>
      <c r="I3117" s="66"/>
      <c r="J3117" s="66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67"/>
      <c r="G3118" s="68"/>
      <c r="H3118" s="66"/>
      <c r="I3118" s="66"/>
      <c r="J3118" s="66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67"/>
      <c r="G3119" s="68"/>
      <c r="H3119" s="66"/>
      <c r="I3119" s="66"/>
      <c r="J3119" s="66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67"/>
      <c r="G3120" s="68"/>
      <c r="H3120" s="66"/>
      <c r="I3120" s="66"/>
      <c r="J3120" s="66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67"/>
      <c r="G3121" s="68"/>
      <c r="H3121" s="66"/>
      <c r="I3121" s="66"/>
      <c r="J3121" s="66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67"/>
      <c r="G3122" s="68"/>
      <c r="H3122" s="66"/>
      <c r="I3122" s="66"/>
      <c r="J3122" s="66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67"/>
      <c r="G3123" s="68"/>
      <c r="H3123" s="66"/>
      <c r="I3123" s="66"/>
      <c r="J3123" s="66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67"/>
      <c r="G3124" s="68"/>
      <c r="H3124" s="66"/>
      <c r="I3124" s="66"/>
      <c r="J3124" s="66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67"/>
      <c r="G3125" s="68"/>
      <c r="H3125" s="66"/>
      <c r="I3125" s="66"/>
      <c r="J3125" s="66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67"/>
      <c r="G3126" s="68"/>
      <c r="H3126" s="66"/>
      <c r="I3126" s="66"/>
      <c r="J3126" s="66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67"/>
      <c r="G3127" s="68"/>
      <c r="H3127" s="66"/>
      <c r="I3127" s="66"/>
      <c r="J3127" s="66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67"/>
      <c r="G3128" s="68"/>
      <c r="H3128" s="66"/>
      <c r="I3128" s="66"/>
      <c r="J3128" s="66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67"/>
      <c r="G3129" s="68"/>
      <c r="H3129" s="66"/>
      <c r="I3129" s="66"/>
      <c r="J3129" s="66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67"/>
      <c r="G3130" s="68"/>
      <c r="H3130" s="66"/>
      <c r="I3130" s="66"/>
      <c r="J3130" s="66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67"/>
      <c r="G3131" s="68"/>
      <c r="H3131" s="66"/>
      <c r="I3131" s="66"/>
      <c r="J3131" s="66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67"/>
      <c r="G3132" s="68"/>
      <c r="H3132" s="66"/>
      <c r="I3132" s="66"/>
      <c r="J3132" s="66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67"/>
      <c r="G3133" s="68"/>
      <c r="H3133" s="66"/>
      <c r="I3133" s="66"/>
      <c r="J3133" s="66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2.7397547318146542E-2</v>
      </c>
      <c r="F3134" s="9"/>
      <c r="G3134" s="4"/>
      <c r="H3134" s="66"/>
      <c r="I3134" s="66"/>
      <c r="J3134" s="66"/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67"/>
      <c r="G3135" s="68"/>
      <c r="H3135" s="66"/>
      <c r="I3135" s="66"/>
      <c r="J3135" s="66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67"/>
      <c r="G3136" s="68"/>
      <c r="H3136" s="66"/>
      <c r="I3136" s="66"/>
      <c r="J3136" s="66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67"/>
      <c r="G3137" s="68"/>
      <c r="H3137" s="66"/>
      <c r="I3137" s="66"/>
      <c r="J3137" s="66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67"/>
      <c r="G3138" s="68"/>
      <c r="H3138" s="66"/>
      <c r="I3138" s="66"/>
      <c r="J3138" s="66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67"/>
      <c r="G3139" s="68"/>
      <c r="H3139" s="66"/>
      <c r="I3139" s="66"/>
      <c r="J3139" s="66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67"/>
      <c r="G3140" s="68"/>
      <c r="H3140" s="66"/>
      <c r="I3140" s="66"/>
      <c r="J3140" s="66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67"/>
      <c r="G3141" s="68"/>
      <c r="H3141" s="66"/>
      <c r="I3141" s="66"/>
      <c r="J3141" s="66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67"/>
      <c r="G3142" s="68"/>
      <c r="H3142" s="66"/>
      <c r="I3142" s="66"/>
      <c r="J3142" s="66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67"/>
      <c r="G3143" s="68"/>
      <c r="H3143" s="66"/>
      <c r="I3143" s="66"/>
      <c r="J3143" s="66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67"/>
      <c r="G3144" s="68"/>
      <c r="H3144" s="66"/>
      <c r="I3144" s="66"/>
      <c r="J3144" s="66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67"/>
      <c r="G3145" s="68"/>
      <c r="H3145" s="66"/>
      <c r="I3145" s="66"/>
      <c r="J3145" s="66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67"/>
      <c r="G3146" s="68"/>
      <c r="H3146" s="66"/>
      <c r="I3146" s="66"/>
      <c r="J3146" s="66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67"/>
      <c r="G3147" s="68"/>
      <c r="H3147" s="66"/>
      <c r="I3147" s="66"/>
      <c r="J3147" s="66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67"/>
      <c r="G3148" s="68"/>
      <c r="H3148" s="66"/>
      <c r="I3148" s="66"/>
      <c r="J3148" s="66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67"/>
      <c r="G3149" s="68"/>
      <c r="H3149" s="66"/>
      <c r="I3149" s="66"/>
      <c r="J3149" s="66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67"/>
      <c r="G3150" s="68"/>
      <c r="H3150" s="66"/>
      <c r="I3150" s="66"/>
      <c r="J3150" s="66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67"/>
      <c r="G3151" s="68"/>
      <c r="H3151" s="66"/>
      <c r="I3151" s="66"/>
      <c r="J3151" s="66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67"/>
      <c r="G3152" s="68"/>
      <c r="H3152" s="66"/>
      <c r="I3152" s="66"/>
      <c r="J3152" s="66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67"/>
      <c r="G3153" s="68"/>
      <c r="H3153" s="66"/>
      <c r="I3153" s="66"/>
      <c r="J3153" s="66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67"/>
      <c r="G3154" s="68"/>
      <c r="H3154" s="66"/>
      <c r="I3154" s="66"/>
      <c r="J3154" s="66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67"/>
      <c r="G3155" s="68"/>
      <c r="H3155" s="66"/>
      <c r="I3155" s="66"/>
      <c r="J3155" s="66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67"/>
      <c r="G3156" s="68"/>
      <c r="H3156" s="66"/>
      <c r="I3156" s="66"/>
      <c r="J3156" s="66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67"/>
      <c r="G3157" s="68"/>
      <c r="H3157" s="66"/>
      <c r="I3157" s="66"/>
      <c r="J3157" s="66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67"/>
      <c r="G3158" s="68"/>
      <c r="H3158" s="66"/>
      <c r="I3158" s="66"/>
      <c r="J3158" s="66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67"/>
      <c r="G3159" s="68"/>
      <c r="H3159" s="66"/>
      <c r="I3159" s="66"/>
      <c r="J3159" s="66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67"/>
      <c r="G3160" s="68"/>
      <c r="H3160" s="66"/>
      <c r="I3160" s="66"/>
      <c r="J3160" s="66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67"/>
      <c r="G3161" s="68"/>
      <c r="H3161" s="66"/>
      <c r="I3161" s="66"/>
      <c r="J3161" s="66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67"/>
      <c r="G3162" s="68"/>
      <c r="H3162" s="66"/>
      <c r="I3162" s="66"/>
      <c r="J3162" s="66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67"/>
      <c r="G3163" s="68"/>
      <c r="H3163" s="66"/>
      <c r="I3163" s="66"/>
      <c r="J3163" s="66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67"/>
      <c r="G3164" s="68"/>
      <c r="H3164" s="66"/>
      <c r="I3164" s="66"/>
      <c r="J3164" s="66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67"/>
      <c r="G3165" s="68"/>
      <c r="H3165" s="66"/>
      <c r="I3165" s="66"/>
      <c r="J3165" s="66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67"/>
      <c r="G3166" s="68"/>
      <c r="H3166" s="66"/>
      <c r="I3166" s="66"/>
      <c r="J3166" s="66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67"/>
      <c r="G3167" s="68"/>
      <c r="H3167" s="66"/>
      <c r="I3167" s="66"/>
      <c r="J3167" s="66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67"/>
      <c r="G3168" s="68"/>
      <c r="H3168" s="66"/>
      <c r="I3168" s="66"/>
      <c r="J3168" s="66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67"/>
      <c r="G3169" s="68"/>
      <c r="H3169" s="66"/>
      <c r="I3169" s="66"/>
      <c r="J3169" s="66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67"/>
      <c r="G3170" s="68"/>
      <c r="H3170" s="66"/>
      <c r="I3170" s="66"/>
      <c r="J3170" s="66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67"/>
      <c r="G3171" s="68"/>
      <c r="H3171" s="66"/>
      <c r="I3171" s="66"/>
      <c r="J3171" s="66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67"/>
      <c r="G3172" s="68"/>
      <c r="H3172" s="66"/>
      <c r="I3172" s="66"/>
      <c r="J3172" s="66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67"/>
      <c r="G3173" s="68"/>
      <c r="H3173" s="66"/>
      <c r="I3173" s="66"/>
      <c r="J3173" s="66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67"/>
      <c r="G3174" s="68"/>
      <c r="H3174" s="66"/>
      <c r="I3174" s="66"/>
      <c r="J3174" s="66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67"/>
      <c r="G3175" s="68"/>
      <c r="H3175" s="66"/>
      <c r="I3175" s="66"/>
      <c r="J3175" s="66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67"/>
      <c r="G3176" s="68"/>
      <c r="H3176" s="66"/>
      <c r="I3176" s="66"/>
      <c r="J3176" s="66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67"/>
      <c r="G3177" s="68"/>
      <c r="H3177" s="66"/>
      <c r="I3177" s="66"/>
      <c r="J3177" s="66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67"/>
      <c r="G3178" s="68"/>
      <c r="H3178" s="66"/>
      <c r="I3178" s="66"/>
      <c r="J3178" s="66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67"/>
      <c r="G3179" s="68"/>
      <c r="H3179" s="66"/>
      <c r="I3179" s="66"/>
      <c r="J3179" s="66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67"/>
      <c r="G3180" s="68"/>
      <c r="H3180" s="66"/>
      <c r="I3180" s="66"/>
      <c r="J3180" s="66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67"/>
      <c r="G3181" s="68"/>
      <c r="H3181" s="66"/>
      <c r="I3181" s="66"/>
      <c r="J3181" s="66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3.7948919979597547E-2</v>
      </c>
      <c r="F3182" s="9"/>
      <c r="G3182" s="4"/>
      <c r="H3182" s="66"/>
      <c r="I3182" s="66"/>
      <c r="J3182" s="66"/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67"/>
      <c r="G3183" s="68"/>
      <c r="H3183" s="66"/>
      <c r="I3183" s="66"/>
      <c r="J3183" s="66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67"/>
      <c r="G3184" s="68"/>
      <c r="H3184" s="66"/>
      <c r="I3184" s="66"/>
      <c r="J3184" s="66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67"/>
      <c r="G3185" s="68"/>
      <c r="H3185" s="66"/>
      <c r="I3185" s="66"/>
      <c r="J3185" s="66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67"/>
      <c r="G3186" s="68"/>
      <c r="H3186" s="66"/>
      <c r="I3186" s="66"/>
      <c r="J3186" s="66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67"/>
      <c r="G3187" s="68"/>
      <c r="H3187" s="66"/>
      <c r="I3187" s="66"/>
      <c r="J3187" s="66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67"/>
      <c r="G3188" s="68"/>
      <c r="H3188" s="66"/>
      <c r="I3188" s="66"/>
      <c r="J3188" s="66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67"/>
      <c r="G3189" s="68"/>
      <c r="H3189" s="66"/>
      <c r="I3189" s="66"/>
      <c r="J3189" s="66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67"/>
      <c r="G3190" s="68"/>
      <c r="H3190" s="66"/>
      <c r="I3190" s="66"/>
      <c r="J3190" s="66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67"/>
      <c r="G3191" s="68"/>
      <c r="H3191" s="66"/>
      <c r="I3191" s="66"/>
      <c r="J3191" s="66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67"/>
      <c r="G3192" s="68"/>
      <c r="H3192" s="66"/>
      <c r="I3192" s="66"/>
      <c r="J3192" s="66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67"/>
      <c r="G3193" s="68"/>
      <c r="H3193" s="66"/>
      <c r="I3193" s="66"/>
      <c r="J3193" s="66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67"/>
      <c r="G3194" s="68"/>
      <c r="H3194" s="66"/>
      <c r="I3194" s="66"/>
      <c r="J3194" s="66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67"/>
      <c r="G3195" s="68"/>
      <c r="H3195" s="66"/>
      <c r="I3195" s="66"/>
      <c r="J3195" s="66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67"/>
      <c r="G3196" s="68"/>
      <c r="H3196" s="66"/>
      <c r="I3196" s="66"/>
      <c r="J3196" s="66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67"/>
      <c r="G3197" s="68"/>
      <c r="H3197" s="66"/>
      <c r="I3197" s="66"/>
      <c r="J3197" s="66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67"/>
      <c r="G3198" s="68"/>
      <c r="H3198" s="66"/>
      <c r="I3198" s="66"/>
      <c r="J3198" s="66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67"/>
      <c r="G3199" s="68"/>
      <c r="H3199" s="66"/>
      <c r="I3199" s="66"/>
      <c r="J3199" s="66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67"/>
      <c r="G3200" s="68"/>
      <c r="H3200" s="66"/>
      <c r="I3200" s="66"/>
      <c r="J3200" s="66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67"/>
      <c r="G3201" s="68"/>
      <c r="H3201" s="66"/>
      <c r="I3201" s="66"/>
      <c r="J3201" s="66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67"/>
      <c r="G3202" s="68"/>
      <c r="H3202" s="66"/>
      <c r="I3202" s="66"/>
      <c r="J3202" s="66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67"/>
      <c r="G3203" s="68"/>
      <c r="H3203" s="66"/>
      <c r="I3203" s="66"/>
      <c r="J3203" s="66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67"/>
      <c r="G3204" s="68"/>
      <c r="H3204" s="66"/>
      <c r="I3204" s="66"/>
      <c r="J3204" s="66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67"/>
      <c r="G3205" s="68"/>
      <c r="H3205" s="66"/>
      <c r="I3205" s="66"/>
      <c r="J3205" s="66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67"/>
      <c r="G3206" s="68"/>
      <c r="H3206" s="66"/>
      <c r="I3206" s="66"/>
      <c r="J3206" s="66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67"/>
      <c r="G3207" s="68"/>
      <c r="H3207" s="66"/>
      <c r="I3207" s="66"/>
      <c r="J3207" s="66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67"/>
      <c r="G3208" s="68"/>
      <c r="H3208" s="66"/>
      <c r="I3208" s="66"/>
      <c r="J3208" s="66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67"/>
      <c r="G3209" s="68"/>
      <c r="H3209" s="66"/>
      <c r="I3209" s="66"/>
      <c r="J3209" s="66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67"/>
      <c r="G3210" s="68"/>
      <c r="H3210" s="66"/>
      <c r="I3210" s="66"/>
      <c r="J3210" s="66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67"/>
      <c r="G3211" s="68"/>
      <c r="H3211" s="66"/>
      <c r="I3211" s="66"/>
      <c r="J3211" s="66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67"/>
      <c r="G3212" s="68"/>
      <c r="H3212" s="66"/>
      <c r="I3212" s="66"/>
      <c r="J3212" s="66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67"/>
      <c r="G3213" s="68"/>
      <c r="H3213" s="66"/>
      <c r="I3213" s="66"/>
      <c r="J3213" s="66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67"/>
      <c r="G3214" s="68"/>
      <c r="H3214" s="66"/>
      <c r="I3214" s="66"/>
      <c r="J3214" s="66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67"/>
      <c r="G3215" s="68"/>
      <c r="H3215" s="66"/>
      <c r="I3215" s="66"/>
      <c r="J3215" s="66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67"/>
      <c r="G3216" s="68"/>
      <c r="H3216" s="66"/>
      <c r="I3216" s="66"/>
      <c r="J3216" s="66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67"/>
      <c r="G3217" s="68"/>
      <c r="H3217" s="66"/>
      <c r="I3217" s="66"/>
      <c r="J3217" s="66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67"/>
      <c r="G3218" s="68"/>
      <c r="H3218" s="66"/>
      <c r="I3218" s="66"/>
      <c r="J3218" s="66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67"/>
      <c r="G3219" s="68"/>
      <c r="H3219" s="66"/>
      <c r="I3219" s="66"/>
      <c r="J3219" s="66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67"/>
      <c r="G3220" s="68"/>
      <c r="H3220" s="66"/>
      <c r="I3220" s="66"/>
      <c r="J3220" s="66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67"/>
      <c r="G3221" s="68"/>
      <c r="H3221" s="66"/>
      <c r="I3221" s="66"/>
      <c r="J3221" s="66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67"/>
      <c r="G3222" s="68"/>
      <c r="H3222" s="66"/>
      <c r="I3222" s="66"/>
      <c r="J3222" s="66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67"/>
      <c r="G3223" s="68"/>
      <c r="H3223" s="66"/>
      <c r="I3223" s="66"/>
      <c r="J3223" s="66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67"/>
      <c r="G3224" s="68"/>
      <c r="H3224" s="66"/>
      <c r="I3224" s="66"/>
      <c r="J3224" s="66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67"/>
      <c r="G3225" s="68"/>
      <c r="H3225" s="66"/>
      <c r="I3225" s="66"/>
      <c r="J3225" s="66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67"/>
      <c r="G3226" s="68"/>
      <c r="H3226" s="66"/>
      <c r="I3226" s="66"/>
      <c r="J3226" s="66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67"/>
      <c r="G3227" s="68"/>
      <c r="H3227" s="66"/>
      <c r="I3227" s="66"/>
      <c r="J3227" s="66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67"/>
      <c r="G3228" s="68"/>
      <c r="H3228" s="66"/>
      <c r="I3228" s="66"/>
      <c r="J3228" s="66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67"/>
      <c r="G3229" s="68"/>
      <c r="H3229" s="66"/>
      <c r="I3229" s="66"/>
      <c r="J3229" s="66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8.0695045523624886E-2</v>
      </c>
      <c r="F3230" s="9"/>
      <c r="G3230" s="4"/>
      <c r="H3230" s="66"/>
      <c r="I3230" s="66"/>
      <c r="J3230" s="66"/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64"/>
      <c r="G3231" s="65"/>
      <c r="H3231" s="66"/>
      <c r="I3231" s="66"/>
      <c r="J3231" s="6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64"/>
      <c r="G3232" s="65"/>
      <c r="H3232" s="66"/>
      <c r="I3232" s="66"/>
      <c r="J3232" s="6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64"/>
      <c r="G3233" s="65"/>
      <c r="H3233" s="66"/>
      <c r="I3233" s="66"/>
      <c r="J3233" s="6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64"/>
      <c r="G3234" s="65"/>
      <c r="H3234" s="66"/>
      <c r="I3234" s="66"/>
      <c r="J3234" s="6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64"/>
      <c r="G3235" s="65"/>
      <c r="H3235" s="66"/>
      <c r="I3235" s="66"/>
      <c r="J3235" s="6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64"/>
      <c r="G3236" s="65"/>
      <c r="H3236" s="66"/>
      <c r="I3236" s="66"/>
      <c r="J3236" s="6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64"/>
      <c r="G3237" s="65"/>
      <c r="H3237" s="66"/>
      <c r="I3237" s="66"/>
      <c r="J3237" s="6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64"/>
      <c r="G3238" s="65"/>
      <c r="H3238" s="66"/>
      <c r="I3238" s="66"/>
      <c r="J3238" s="6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64"/>
      <c r="G3239" s="65"/>
      <c r="H3239" s="66"/>
      <c r="I3239" s="66"/>
      <c r="J3239" s="6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64"/>
      <c r="G3240" s="65"/>
      <c r="H3240" s="66"/>
      <c r="I3240" s="66"/>
      <c r="J3240" s="6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64"/>
      <c r="G3241" s="65"/>
      <c r="H3241" s="66"/>
      <c r="I3241" s="66"/>
      <c r="J3241" s="6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64"/>
      <c r="G3242" s="65"/>
      <c r="H3242" s="66"/>
      <c r="I3242" s="66"/>
      <c r="J3242" s="6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64"/>
      <c r="G3243" s="65"/>
      <c r="H3243" s="66"/>
      <c r="I3243" s="66"/>
      <c r="J3243" s="6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64"/>
      <c r="G3244" s="65"/>
      <c r="H3244" s="66"/>
      <c r="I3244" s="66"/>
      <c r="J3244" s="6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64"/>
      <c r="G3245" s="65"/>
      <c r="H3245" s="66"/>
      <c r="I3245" s="66"/>
      <c r="J3245" s="6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64"/>
      <c r="G3246" s="65"/>
      <c r="H3246" s="66"/>
      <c r="I3246" s="66"/>
      <c r="J3246" s="6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64"/>
      <c r="G3247" s="65"/>
      <c r="H3247" s="66"/>
      <c r="I3247" s="66"/>
      <c r="J3247" s="6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64"/>
      <c r="G3248" s="65"/>
      <c r="H3248" s="66"/>
      <c r="I3248" s="66"/>
      <c r="J3248" s="6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64"/>
      <c r="G3249" s="65"/>
      <c r="H3249" s="66"/>
      <c r="I3249" s="66"/>
      <c r="J3249" s="6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64"/>
      <c r="G3250" s="65"/>
      <c r="H3250" s="66"/>
      <c r="I3250" s="66"/>
      <c r="J3250" s="6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64"/>
      <c r="G3251" s="65"/>
      <c r="H3251" s="66"/>
      <c r="I3251" s="66"/>
      <c r="J3251" s="6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64"/>
      <c r="G3252" s="65"/>
      <c r="H3252" s="66"/>
      <c r="I3252" s="66"/>
      <c r="J3252" s="6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64"/>
      <c r="G3253" s="65"/>
      <c r="H3253" s="66"/>
      <c r="I3253" s="66"/>
      <c r="J3253" s="6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64"/>
      <c r="G3254" s="65"/>
      <c r="H3254" s="66"/>
      <c r="I3254" s="66"/>
      <c r="J3254" s="6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64"/>
      <c r="G3255" s="65"/>
      <c r="H3255" s="66"/>
      <c r="I3255" s="66"/>
      <c r="J3255" s="6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64"/>
      <c r="G3256" s="65"/>
      <c r="H3256" s="66"/>
      <c r="I3256" s="66"/>
      <c r="J3256" s="6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64"/>
      <c r="G3257" s="65"/>
      <c r="H3257" s="66"/>
      <c r="I3257" s="66"/>
      <c r="J3257" s="6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64"/>
      <c r="G3258" s="65"/>
      <c r="H3258" s="66"/>
      <c r="I3258" s="66"/>
      <c r="J3258" s="6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64"/>
      <c r="G3259" s="65"/>
      <c r="H3259" s="66"/>
      <c r="I3259" s="66"/>
      <c r="J3259" s="6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64"/>
      <c r="G3260" s="65"/>
      <c r="H3260" s="66"/>
      <c r="I3260" s="66"/>
      <c r="J3260" s="6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64"/>
      <c r="G3261" s="65"/>
      <c r="H3261" s="66"/>
      <c r="I3261" s="66"/>
      <c r="J3261" s="6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64"/>
      <c r="G3262" s="65"/>
      <c r="H3262" s="66"/>
      <c r="I3262" s="66"/>
      <c r="J3262" s="6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64"/>
      <c r="G3263" s="65"/>
      <c r="H3263" s="66"/>
      <c r="I3263" s="66"/>
      <c r="J3263" s="6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64"/>
      <c r="G3264" s="65"/>
      <c r="H3264" s="66"/>
      <c r="I3264" s="66"/>
      <c r="J3264" s="6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64"/>
      <c r="G3265" s="65"/>
      <c r="H3265" s="66"/>
      <c r="I3265" s="66"/>
      <c r="J3265" s="6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64"/>
      <c r="G3266" s="65"/>
      <c r="H3266" s="66"/>
      <c r="I3266" s="66"/>
      <c r="J3266" s="6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64"/>
      <c r="G3267" s="65"/>
      <c r="H3267" s="66"/>
      <c r="I3267" s="66"/>
      <c r="J3267" s="6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64"/>
      <c r="G3268" s="65"/>
      <c r="H3268" s="66"/>
      <c r="I3268" s="66"/>
      <c r="J3268" s="6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64"/>
      <c r="G3269" s="65"/>
      <c r="H3269" s="66"/>
      <c r="I3269" s="66"/>
      <c r="J3269" s="6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64"/>
      <c r="G3270" s="65"/>
      <c r="H3270" s="66"/>
      <c r="I3270" s="66"/>
      <c r="J3270" s="6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64"/>
      <c r="G3271" s="65"/>
      <c r="H3271" s="66"/>
      <c r="I3271" s="66"/>
      <c r="J3271" s="6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64"/>
      <c r="G3272" s="65"/>
      <c r="H3272" s="66"/>
      <c r="I3272" s="66"/>
      <c r="J3272" s="6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64"/>
      <c r="G3273" s="65"/>
      <c r="H3273" s="66"/>
      <c r="I3273" s="66"/>
      <c r="J3273" s="6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64"/>
      <c r="G3274" s="65"/>
      <c r="H3274" s="66"/>
      <c r="I3274" s="66"/>
      <c r="J3274" s="6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64"/>
      <c r="G3275" s="65"/>
      <c r="H3275" s="66"/>
      <c r="I3275" s="66"/>
      <c r="J3275" s="6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64"/>
      <c r="G3276" s="65"/>
      <c r="H3276" s="66"/>
      <c r="I3276" s="66"/>
      <c r="J3276" s="6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64"/>
      <c r="G3277" s="65"/>
      <c r="H3277" s="66"/>
      <c r="I3277" s="66"/>
      <c r="J3277" s="6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2.1740693942509681</v>
      </c>
      <c r="F3278" s="25">
        <f>(C3279+C3327+C3375)*$F$3423</f>
        <v>0</v>
      </c>
      <c r="G3278" s="61">
        <v>0</v>
      </c>
      <c r="H3278" s="62">
        <f t="shared" ref="H3278:J3278" si="0">(E3279+E3327+E3375)*$F$3423</f>
        <v>0</v>
      </c>
      <c r="I3278" s="62">
        <f t="shared" si="0"/>
        <v>0</v>
      </c>
      <c r="J3278" s="62">
        <f t="shared" si="0"/>
        <v>0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0.23554359624399029</v>
      </c>
      <c r="F3279" s="9"/>
      <c r="G3279" s="4"/>
      <c r="H3279" s="70"/>
      <c r="I3279" s="70"/>
      <c r="J3279" s="70"/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71"/>
      <c r="H3280" s="70"/>
      <c r="I3280" s="70"/>
      <c r="J3280" s="70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71"/>
      <c r="H3281" s="70"/>
      <c r="I3281" s="70"/>
      <c r="J3281" s="70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71"/>
      <c r="H3282" s="70"/>
      <c r="I3282" s="70"/>
      <c r="J3282" s="70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71"/>
      <c r="H3283" s="70"/>
      <c r="I3283" s="70"/>
      <c r="J3283" s="70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71"/>
      <c r="H3284" s="70"/>
      <c r="I3284" s="70"/>
      <c r="J3284" s="70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71"/>
      <c r="H3285" s="70"/>
      <c r="I3285" s="70"/>
      <c r="J3285" s="70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71"/>
      <c r="H3286" s="70"/>
      <c r="I3286" s="70"/>
      <c r="J3286" s="70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71"/>
      <c r="H3287" s="70"/>
      <c r="I3287" s="70"/>
      <c r="J3287" s="70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71"/>
      <c r="H3288" s="70"/>
      <c r="I3288" s="70"/>
      <c r="J3288" s="70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71"/>
      <c r="H3289" s="70"/>
      <c r="I3289" s="70"/>
      <c r="J3289" s="70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71"/>
      <c r="H3290" s="70"/>
      <c r="I3290" s="70"/>
      <c r="J3290" s="70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71"/>
      <c r="H3291" s="70"/>
      <c r="I3291" s="70"/>
      <c r="J3291" s="70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71"/>
      <c r="H3292" s="70"/>
      <c r="I3292" s="70"/>
      <c r="J3292" s="70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71"/>
      <c r="H3293" s="70"/>
      <c r="I3293" s="70"/>
      <c r="J3293" s="70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71"/>
      <c r="H3294" s="70"/>
      <c r="I3294" s="70"/>
      <c r="J3294" s="70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71"/>
      <c r="H3295" s="70"/>
      <c r="I3295" s="70"/>
      <c r="J3295" s="70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71"/>
      <c r="H3296" s="70"/>
      <c r="I3296" s="70"/>
      <c r="J3296" s="70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71"/>
      <c r="H3297" s="70"/>
      <c r="I3297" s="70"/>
      <c r="J3297" s="70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71"/>
      <c r="H3298" s="70"/>
      <c r="I3298" s="70"/>
      <c r="J3298" s="70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71"/>
      <c r="H3299" s="70"/>
      <c r="I3299" s="70"/>
      <c r="J3299" s="70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71"/>
      <c r="H3300" s="70"/>
      <c r="I3300" s="70"/>
      <c r="J3300" s="70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71"/>
      <c r="H3301" s="70"/>
      <c r="I3301" s="70"/>
      <c r="J3301" s="70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71"/>
      <c r="H3302" s="70"/>
      <c r="I3302" s="70"/>
      <c r="J3302" s="70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71"/>
      <c r="H3303" s="70"/>
      <c r="I3303" s="70"/>
      <c r="J3303" s="70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71"/>
      <c r="H3304" s="70"/>
      <c r="I3304" s="70"/>
      <c r="J3304" s="70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71"/>
      <c r="H3305" s="70"/>
      <c r="I3305" s="70"/>
      <c r="J3305" s="70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71"/>
      <c r="H3306" s="70"/>
      <c r="I3306" s="70"/>
      <c r="J3306" s="70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71"/>
      <c r="H3307" s="70"/>
      <c r="I3307" s="70"/>
      <c r="J3307" s="70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71"/>
      <c r="H3308" s="70"/>
      <c r="I3308" s="70"/>
      <c r="J3308" s="70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71"/>
      <c r="H3309" s="70"/>
      <c r="I3309" s="70"/>
      <c r="J3309" s="70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71"/>
      <c r="H3310" s="70"/>
      <c r="I3310" s="70"/>
      <c r="J3310" s="70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71"/>
      <c r="H3311" s="70"/>
      <c r="I3311" s="70"/>
      <c r="J3311" s="70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71"/>
      <c r="H3312" s="70"/>
      <c r="I3312" s="70"/>
      <c r="J3312" s="70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71"/>
      <c r="H3313" s="70"/>
      <c r="I3313" s="70"/>
      <c r="J3313" s="70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71"/>
      <c r="H3314" s="70"/>
      <c r="I3314" s="70"/>
      <c r="J3314" s="70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71"/>
      <c r="H3315" s="70"/>
      <c r="I3315" s="70"/>
      <c r="J3315" s="70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71"/>
      <c r="H3316" s="70"/>
      <c r="I3316" s="70"/>
      <c r="J3316" s="70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71"/>
      <c r="H3317" s="70"/>
      <c r="I3317" s="70"/>
      <c r="J3317" s="70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71"/>
      <c r="H3318" s="70"/>
      <c r="I3318" s="70"/>
      <c r="J3318" s="70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71"/>
      <c r="H3319" s="70"/>
      <c r="I3319" s="70"/>
      <c r="J3319" s="70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71"/>
      <c r="H3320" s="70"/>
      <c r="I3320" s="70"/>
      <c r="J3320" s="70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71"/>
      <c r="H3321" s="70"/>
      <c r="I3321" s="70"/>
      <c r="J3321" s="70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71"/>
      <c r="H3322" s="70"/>
      <c r="I3322" s="70"/>
      <c r="J3322" s="70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71"/>
      <c r="H3323" s="70"/>
      <c r="I3323" s="70"/>
      <c r="J3323" s="70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71"/>
      <c r="H3324" s="70"/>
      <c r="I3324" s="70"/>
      <c r="J3324" s="70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71"/>
      <c r="H3325" s="70"/>
      <c r="I3325" s="70"/>
      <c r="J3325" s="70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71"/>
      <c r="H3326" s="70"/>
      <c r="I3326" s="70"/>
      <c r="J3326" s="70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1.8504239159303937</v>
      </c>
      <c r="F3327" s="9"/>
      <c r="G3327" s="4"/>
      <c r="H3327" s="70"/>
      <c r="I3327" s="70"/>
      <c r="J3327" s="70"/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71"/>
      <c r="H3328" s="70"/>
      <c r="I3328" s="70"/>
      <c r="J3328" s="70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71"/>
      <c r="H3329" s="70"/>
      <c r="I3329" s="70"/>
      <c r="J3329" s="70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71"/>
      <c r="H3330" s="70"/>
      <c r="I3330" s="70"/>
      <c r="J3330" s="70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71"/>
      <c r="H3331" s="70"/>
      <c r="I3331" s="70"/>
      <c r="J3331" s="70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71"/>
      <c r="H3332" s="70"/>
      <c r="I3332" s="70"/>
      <c r="J3332" s="70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71"/>
      <c r="H3333" s="70"/>
      <c r="I3333" s="70"/>
      <c r="J3333" s="70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71"/>
      <c r="H3334" s="70"/>
      <c r="I3334" s="70"/>
      <c r="J3334" s="70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71"/>
      <c r="H3335" s="70"/>
      <c r="I3335" s="70"/>
      <c r="J3335" s="70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71"/>
      <c r="H3336" s="70"/>
      <c r="I3336" s="70"/>
      <c r="J3336" s="70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71"/>
      <c r="H3337" s="70"/>
      <c r="I3337" s="70"/>
      <c r="J3337" s="70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71"/>
      <c r="H3338" s="70"/>
      <c r="I3338" s="70"/>
      <c r="J3338" s="70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71"/>
      <c r="H3339" s="70"/>
      <c r="I3339" s="70"/>
      <c r="J3339" s="70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71"/>
      <c r="H3340" s="70"/>
      <c r="I3340" s="70"/>
      <c r="J3340" s="70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71"/>
      <c r="H3341" s="70"/>
      <c r="I3341" s="70"/>
      <c r="J3341" s="70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71"/>
      <c r="H3342" s="70"/>
      <c r="I3342" s="70"/>
      <c r="J3342" s="70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71"/>
      <c r="H3343" s="70"/>
      <c r="I3343" s="70"/>
      <c r="J3343" s="70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71"/>
      <c r="H3344" s="70"/>
      <c r="I3344" s="70"/>
      <c r="J3344" s="70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71"/>
      <c r="H3345" s="70"/>
      <c r="I3345" s="70"/>
      <c r="J3345" s="70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71"/>
      <c r="H3346" s="70"/>
      <c r="I3346" s="70"/>
      <c r="J3346" s="70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71"/>
      <c r="H3347" s="70"/>
      <c r="I3347" s="70"/>
      <c r="J3347" s="70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71"/>
      <c r="H3348" s="70"/>
      <c r="I3348" s="70"/>
      <c r="J3348" s="70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71"/>
      <c r="H3349" s="70"/>
      <c r="I3349" s="70"/>
      <c r="J3349" s="70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71"/>
      <c r="H3350" s="70"/>
      <c r="I3350" s="70"/>
      <c r="J3350" s="70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71"/>
      <c r="H3351" s="70"/>
      <c r="I3351" s="70"/>
      <c r="J3351" s="70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71"/>
      <c r="H3352" s="70"/>
      <c r="I3352" s="70"/>
      <c r="J3352" s="70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71"/>
      <c r="H3353" s="70"/>
      <c r="I3353" s="70"/>
      <c r="J3353" s="70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71"/>
      <c r="H3354" s="70"/>
      <c r="I3354" s="70"/>
      <c r="J3354" s="70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71"/>
      <c r="H3355" s="70"/>
      <c r="I3355" s="70"/>
      <c r="J3355" s="70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71"/>
      <c r="H3356" s="70"/>
      <c r="I3356" s="70"/>
      <c r="J3356" s="70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71"/>
      <c r="H3357" s="70"/>
      <c r="I3357" s="70"/>
      <c r="J3357" s="70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71"/>
      <c r="H3358" s="70"/>
      <c r="I3358" s="70"/>
      <c r="J3358" s="70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71"/>
      <c r="H3359" s="70"/>
      <c r="I3359" s="70"/>
      <c r="J3359" s="70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71"/>
      <c r="H3360" s="70"/>
      <c r="I3360" s="70"/>
      <c r="J3360" s="70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71"/>
      <c r="H3361" s="70"/>
      <c r="I3361" s="70"/>
      <c r="J3361" s="70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71"/>
      <c r="H3362" s="70"/>
      <c r="I3362" s="70"/>
      <c r="J3362" s="70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71"/>
      <c r="H3363" s="70"/>
      <c r="I3363" s="70"/>
      <c r="J3363" s="70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71"/>
      <c r="H3364" s="70"/>
      <c r="I3364" s="70"/>
      <c r="J3364" s="70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71"/>
      <c r="H3365" s="70"/>
      <c r="I3365" s="70"/>
      <c r="J3365" s="70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71"/>
      <c r="H3366" s="70"/>
      <c r="I3366" s="70"/>
      <c r="J3366" s="70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71"/>
      <c r="H3367" s="70"/>
      <c r="I3367" s="70"/>
      <c r="J3367" s="70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71"/>
      <c r="H3368" s="70"/>
      <c r="I3368" s="70"/>
      <c r="J3368" s="70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71"/>
      <c r="H3369" s="70"/>
      <c r="I3369" s="70"/>
      <c r="J3369" s="70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71"/>
      <c r="H3370" s="70"/>
      <c r="I3370" s="70"/>
      <c r="J3370" s="70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71"/>
      <c r="H3371" s="70"/>
      <c r="I3371" s="70"/>
      <c r="J3371" s="70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71"/>
      <c r="H3372" s="70"/>
      <c r="I3372" s="70"/>
      <c r="J3372" s="70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71"/>
      <c r="H3373" s="70"/>
      <c r="I3373" s="70"/>
      <c r="J3373" s="70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71"/>
      <c r="H3374" s="70"/>
      <c r="I3374" s="70"/>
      <c r="J3374" s="70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8.8101882076584453E-2</v>
      </c>
      <c r="F3375" s="9"/>
      <c r="G3375" s="4"/>
      <c r="H3375" s="70"/>
      <c r="I3375" s="70"/>
      <c r="J3375" s="70"/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71"/>
      <c r="H3376" s="70"/>
      <c r="I3376" s="70"/>
      <c r="J3376" s="70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71"/>
      <c r="H3377" s="70"/>
      <c r="I3377" s="70"/>
      <c r="J3377" s="70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71"/>
      <c r="H3378" s="70"/>
      <c r="I3378" s="70"/>
      <c r="J3378" s="70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71"/>
      <c r="H3379" s="70"/>
      <c r="I3379" s="70"/>
      <c r="J3379" s="70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71"/>
      <c r="H3380" s="70"/>
      <c r="I3380" s="70"/>
      <c r="J3380" s="70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71"/>
      <c r="H3381" s="70"/>
      <c r="I3381" s="70"/>
      <c r="J3381" s="70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71"/>
      <c r="H3382" s="70"/>
      <c r="I3382" s="70"/>
      <c r="J3382" s="70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71"/>
      <c r="H3383" s="70"/>
      <c r="I3383" s="70"/>
      <c r="J3383" s="70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71"/>
      <c r="H3384" s="70"/>
      <c r="I3384" s="70"/>
      <c r="J3384" s="70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71"/>
      <c r="H3385" s="70"/>
      <c r="I3385" s="70"/>
      <c r="J3385" s="70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71"/>
      <c r="H3386" s="70"/>
      <c r="I3386" s="70"/>
      <c r="J3386" s="70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71"/>
      <c r="H3387" s="70"/>
      <c r="I3387" s="70"/>
      <c r="J3387" s="70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71"/>
      <c r="H3388" s="70"/>
      <c r="I3388" s="70"/>
      <c r="J3388" s="70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71"/>
      <c r="H3389" s="70"/>
      <c r="I3389" s="70"/>
      <c r="J3389" s="70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71"/>
      <c r="H3390" s="70"/>
      <c r="I3390" s="70"/>
      <c r="J3390" s="70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71"/>
      <c r="H3391" s="70"/>
      <c r="I3391" s="70"/>
      <c r="J3391" s="70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71"/>
      <c r="H3392" s="70"/>
      <c r="I3392" s="70"/>
      <c r="J3392" s="70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71"/>
      <c r="H3393" s="70"/>
      <c r="I3393" s="70"/>
      <c r="J3393" s="70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71"/>
      <c r="H3394" s="70"/>
      <c r="I3394" s="70"/>
      <c r="J3394" s="70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71"/>
      <c r="H3395" s="70"/>
      <c r="I3395" s="70"/>
      <c r="J3395" s="70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71"/>
      <c r="H3396" s="70"/>
      <c r="I3396" s="70"/>
      <c r="J3396" s="70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71"/>
      <c r="H3397" s="70"/>
      <c r="I3397" s="70"/>
      <c r="J3397" s="70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71"/>
      <c r="H3398" s="70"/>
      <c r="I3398" s="70"/>
      <c r="J3398" s="70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71"/>
      <c r="H3399" s="70"/>
      <c r="I3399" s="70"/>
      <c r="J3399" s="70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71"/>
      <c r="H3400" s="70"/>
      <c r="I3400" s="70"/>
      <c r="J3400" s="70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71"/>
      <c r="H3401" s="70"/>
      <c r="I3401" s="70"/>
      <c r="J3401" s="70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71"/>
      <c r="H3402" s="70"/>
      <c r="I3402" s="70"/>
      <c r="J3402" s="70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71"/>
      <c r="H3403" s="70"/>
      <c r="I3403" s="70"/>
      <c r="J3403" s="70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71"/>
      <c r="H3404" s="70"/>
      <c r="I3404" s="70"/>
      <c r="J3404" s="70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71"/>
      <c r="H3405" s="70"/>
      <c r="I3405" s="70"/>
      <c r="J3405" s="70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71"/>
      <c r="H3406" s="70"/>
      <c r="I3406" s="70"/>
      <c r="J3406" s="70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71"/>
      <c r="H3407" s="70"/>
      <c r="I3407" s="70"/>
      <c r="J3407" s="70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71"/>
      <c r="H3408" s="70"/>
      <c r="I3408" s="70"/>
      <c r="J3408" s="70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71"/>
      <c r="H3409" s="70"/>
      <c r="I3409" s="70"/>
      <c r="J3409" s="70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71"/>
      <c r="H3410" s="70"/>
      <c r="I3410" s="70"/>
      <c r="J3410" s="70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71"/>
      <c r="H3411" s="70"/>
      <c r="I3411" s="70"/>
      <c r="J3411" s="70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71"/>
      <c r="H3412" s="70"/>
      <c r="I3412" s="70"/>
      <c r="J3412" s="70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71"/>
      <c r="H3413" s="70"/>
      <c r="I3413" s="70"/>
      <c r="J3413" s="70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71"/>
      <c r="H3414" s="70"/>
      <c r="I3414" s="70"/>
      <c r="J3414" s="70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71"/>
      <c r="H3415" s="70"/>
      <c r="I3415" s="70"/>
      <c r="J3415" s="70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71"/>
      <c r="H3416" s="70"/>
      <c r="I3416" s="70"/>
      <c r="J3416" s="70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71"/>
      <c r="H3417" s="70"/>
      <c r="I3417" s="70"/>
      <c r="J3417" s="70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71"/>
      <c r="H3418" s="70"/>
      <c r="I3418" s="70"/>
      <c r="J3418" s="70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71"/>
      <c r="H3419" s="70"/>
      <c r="I3419" s="70"/>
      <c r="J3419" s="70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71"/>
      <c r="H3420" s="70"/>
      <c r="I3420" s="70"/>
      <c r="J3420" s="70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71"/>
      <c r="H3421" s="70"/>
      <c r="I3421" s="70"/>
      <c r="J3421" s="70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71"/>
      <c r="H3422" s="72"/>
      <c r="I3422" s="72"/>
      <c r="J3422" s="72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12.708333333333334</v>
      </c>
      <c r="F3423" s="34">
        <v>0</v>
      </c>
      <c r="G3423" s="73">
        <v>0</v>
      </c>
      <c r="H3423" s="74">
        <v>0</v>
      </c>
      <c r="I3423" s="75">
        <v>0</v>
      </c>
      <c r="J3423" s="76">
        <f>E3423+F3423+G3423+H3423+I3423</f>
        <v>12.708333333333334</v>
      </c>
    </row>
    <row r="3424" spans="1:10" ht="11.45" customHeight="1" x14ac:dyDescent="0.2">
      <c r="E3424" s="42">
        <f>E3423-(SUM(E4:E3375)-E3278-E2749-E2268-E1979-E1786-E1737-E1688-E1639-E1158-E917-E4)</f>
        <v>0</v>
      </c>
      <c r="F3424" s="42">
        <f>F3423-SUM(F4:F3278)</f>
        <v>0</v>
      </c>
      <c r="G3424" s="42">
        <f>G3423-SUM(G4:G3278)</f>
        <v>0</v>
      </c>
      <c r="H3424" s="77"/>
      <c r="I3424" s="77"/>
      <c r="J3424" s="42"/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4">
    <mergeCell ref="A1:D1"/>
    <mergeCell ref="E3:F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СВОД</vt:lpstr>
      <vt:lpstr>меропр. №1</vt:lpstr>
      <vt:lpstr>меропр. №2</vt:lpstr>
      <vt:lpstr>меропр. №3</vt:lpstr>
      <vt:lpstr>меропр. №4</vt:lpstr>
      <vt:lpstr>меропр. №5</vt:lpstr>
      <vt:lpstr>меропр. №6</vt:lpstr>
      <vt:lpstr>меропр. №7</vt:lpstr>
      <vt:lpstr>меропр. №8</vt:lpstr>
      <vt:lpstr>'меропр. №1'!Заголовки_для_печати</vt:lpstr>
      <vt:lpstr>'меропр. №2'!Заголовки_для_печати</vt:lpstr>
      <vt:lpstr>'меропр. №3'!Заголовки_для_печати</vt:lpstr>
      <vt:lpstr>'меропр. №4'!Заголовки_для_печати</vt:lpstr>
      <vt:lpstr>'меропр. №5'!Заголовки_для_печати</vt:lpstr>
      <vt:lpstr>'меропр. №6'!Заголовки_для_печати</vt:lpstr>
      <vt:lpstr>'меропр. №7'!Заголовки_для_печати</vt:lpstr>
      <vt:lpstr>'меропр. №8'!Заголовки_для_печати</vt:lpstr>
      <vt:lpstr>СВОД!Заголовки_для_печати</vt:lpstr>
      <vt:lpstr>'меропр. №1'!Область_печати</vt:lpstr>
      <vt:lpstr>'меропр. №2'!Область_печати</vt:lpstr>
      <vt:lpstr>'меропр. №3'!Область_печати</vt:lpstr>
      <vt:lpstr>'меропр. №4'!Область_печати</vt:lpstr>
      <vt:lpstr>'меропр. №5'!Область_печати</vt:lpstr>
      <vt:lpstr>'меропр. №6'!Область_печати</vt:lpstr>
      <vt:lpstr>'меропр. №7'!Область_печати</vt:lpstr>
      <vt:lpstr>'меропр. №8'!Область_печати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Дудаков С. В.</dc:creator>
  <cp:lastModifiedBy>Dell</cp:lastModifiedBy>
  <dcterms:created xsi:type="dcterms:W3CDTF">2024-09-17T09:52:03Z</dcterms:created>
  <dcterms:modified xsi:type="dcterms:W3CDTF">2025-04-14T13:09:14Z</dcterms:modified>
</cp:coreProperties>
</file>